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DMIN GROUP\ELECTRIC RATE CASE - 2023\RFP Filing - Draft\Rate Case Expenses- Alana\WP-MFR-04_Invoice Support\"/>
    </mc:Choice>
  </mc:AlternateContent>
  <xr:revisionPtr revIDLastSave="0" documentId="13_ncr:1_{A07D24F9-202F-442C-AAEE-3D717B6CD043}" xr6:coauthVersionLast="47" xr6:coauthVersionMax="47" xr10:uidLastSave="{00000000-0000-0000-0000-000000000000}"/>
  <bookViews>
    <workbookView xWindow="-120" yWindow="-120" windowWidth="29040" windowHeight="15840" activeTab="2" xr2:uid="{89C225B1-DDF5-44C7-9E10-ACD34E259369}"/>
  </bookViews>
  <sheets>
    <sheet name="Summary I" sheetId="3" r:id="rId1"/>
    <sheet name="Summary II" sheetId="4" r:id="rId2"/>
    <sheet name="TEEEF Expenses D54830" sheetId="5" r:id="rId3"/>
    <sheet name="Table" sheetId="2" r:id="rId4"/>
    <sheet name="GL AP Accural Balance" sheetId="6" r:id="rId5"/>
  </sheets>
  <calcPr calcId="191028"/>
  <pivotCaches>
    <pivotCache cacheId="3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7" i="5" l="1"/>
  <c r="O41" i="5"/>
  <c r="L19" i="4"/>
  <c r="B19" i="3"/>
  <c r="M32" i="6"/>
  <c r="L21" i="4"/>
  <c r="B21" i="3"/>
  <c r="B14" i="3" l="1"/>
  <c r="L14" i="4" s="1"/>
  <c r="L16" i="2"/>
  <c r="U11" i="2"/>
  <c r="U10" i="2"/>
  <c r="U6" i="2"/>
  <c r="U5" i="2"/>
  <c r="U3" i="2"/>
  <c r="U4" i="2"/>
  <c r="U7" i="2"/>
  <c r="U8" i="2"/>
  <c r="U9" i="2"/>
  <c r="U12" i="2"/>
  <c r="U13" i="2"/>
  <c r="U14" i="2"/>
  <c r="U2" i="2"/>
  <c r="L16" i="4"/>
  <c r="B16" i="3"/>
  <c r="F16" i="3" l="1"/>
</calcChain>
</file>

<file path=xl/sharedStrings.xml><?xml version="1.0" encoding="utf-8"?>
<sst xmlns="http://schemas.openxmlformats.org/spreadsheetml/2006/main" count="1006" uniqueCount="221">
  <si>
    <t>Fiscal Year</t>
  </si>
  <si>
    <t>(All)</t>
  </si>
  <si>
    <t>Row Labels</t>
  </si>
  <si>
    <t>Sum of Val/COArea Crcy</t>
  </si>
  <si>
    <t>Company</t>
  </si>
  <si>
    <t>Employee</t>
  </si>
  <si>
    <t>Park/In-town Travel</t>
  </si>
  <si>
    <t xml:space="preserve">Consultants </t>
  </si>
  <si>
    <t>Legal</t>
  </si>
  <si>
    <t>COFFIN RENNER LLP</t>
  </si>
  <si>
    <t>Grand Total</t>
  </si>
  <si>
    <t>Column Labels</t>
  </si>
  <si>
    <t>2023</t>
  </si>
  <si>
    <t>2023 Total</t>
  </si>
  <si>
    <t>10</t>
  </si>
  <si>
    <t>11</t>
  </si>
  <si>
    <t>12</t>
  </si>
  <si>
    <t>4</t>
  </si>
  <si>
    <t>5</t>
  </si>
  <si>
    <t>6</t>
  </si>
  <si>
    <t>7</t>
  </si>
  <si>
    <t>8</t>
  </si>
  <si>
    <t>9</t>
  </si>
  <si>
    <t>(blank)</t>
  </si>
  <si>
    <t xml:space="preserve">CenterPoint Houston Electric </t>
  </si>
  <si>
    <t xml:space="preserve">Rate Case Expenses </t>
  </si>
  <si>
    <t>Item</t>
  </si>
  <si>
    <t>Sub-item</t>
  </si>
  <si>
    <t>Document Number</t>
  </si>
  <si>
    <t>Document type</t>
  </si>
  <si>
    <t>Ref Document Number</t>
  </si>
  <si>
    <t>Period</t>
  </si>
  <si>
    <t>Cost Element</t>
  </si>
  <si>
    <t>Cost Element Name</t>
  </si>
  <si>
    <t>Document Header Text</t>
  </si>
  <si>
    <t>FERC Acct</t>
  </si>
  <si>
    <t>Cost Element Description</t>
  </si>
  <si>
    <t xml:space="preserve">Internal Order </t>
  </si>
  <si>
    <t xml:space="preserve">Case </t>
  </si>
  <si>
    <t>Amount</t>
  </si>
  <si>
    <t>Posting Date</t>
  </si>
  <si>
    <t>Document Date</t>
  </si>
  <si>
    <t>Name of offsetting account</t>
  </si>
  <si>
    <t>Invoice</t>
  </si>
  <si>
    <t>Category</t>
  </si>
  <si>
    <t>Type</t>
  </si>
  <si>
    <t>Description/Vendor</t>
  </si>
  <si>
    <t>Comments</t>
  </si>
  <si>
    <t>A</t>
  </si>
  <si>
    <t>164554883</t>
  </si>
  <si>
    <t>LG</t>
  </si>
  <si>
    <t>1700236775</t>
  </si>
  <si>
    <t>543150</t>
  </si>
  <si>
    <t>Legal Services</t>
  </si>
  <si>
    <t>CEHE 2023 TEEEF Filing</t>
  </si>
  <si>
    <t>9230</t>
  </si>
  <si>
    <t/>
  </si>
  <si>
    <t>11046322</t>
  </si>
  <si>
    <t>LegalReg to CEHE TEEEF 2023-Dfrd</t>
  </si>
  <si>
    <t>165055667</t>
  </si>
  <si>
    <t>1700237440</t>
  </si>
  <si>
    <t>165655142</t>
  </si>
  <si>
    <t>1700238205</t>
  </si>
  <si>
    <t>166136614</t>
  </si>
  <si>
    <t>1700238722</t>
  </si>
  <si>
    <t>166782679</t>
  </si>
  <si>
    <t>1700239399</t>
  </si>
  <si>
    <t>167313308</t>
  </si>
  <si>
    <t>ER</t>
  </si>
  <si>
    <t>1800178089</t>
  </si>
  <si>
    <t>522080</t>
  </si>
  <si>
    <t>5AFF05FD34E5423D880C</t>
  </si>
  <si>
    <t>9210</t>
  </si>
  <si>
    <t>55546503240286548200073/501 PLAT PARKING/20230828</t>
  </si>
  <si>
    <t>Empl Reimburs/Deduct</t>
  </si>
  <si>
    <t>B</t>
  </si>
  <si>
    <t>Out-of-pocket CHANG SE</t>
  </si>
  <si>
    <t>167358967</t>
  </si>
  <si>
    <t>1700239763</t>
  </si>
  <si>
    <t>167745278</t>
  </si>
  <si>
    <t>1800179236</t>
  </si>
  <si>
    <t>648104B0B20E4080B973</t>
  </si>
  <si>
    <t>55417343271262711302862/TX HISTORY MUSEUM PARK/202</t>
  </si>
  <si>
    <t>One Pay Card</t>
  </si>
  <si>
    <t>55417343257262571356378/TX HISTORY MUSEUM PARK/202</t>
  </si>
  <si>
    <t>167884190</t>
  </si>
  <si>
    <t>1700240399</t>
  </si>
  <si>
    <t>168435907</t>
  </si>
  <si>
    <t>1700241175</t>
  </si>
  <si>
    <t>168818393</t>
  </si>
  <si>
    <t>1700241948</t>
  </si>
  <si>
    <t>Cost element name</t>
  </si>
  <si>
    <t>Functional Area</t>
  </si>
  <si>
    <t>Name</t>
  </si>
  <si>
    <t>Object</t>
  </si>
  <si>
    <t>CO object name</t>
  </si>
  <si>
    <t>Val/COArea Crcy</t>
  </si>
  <si>
    <t>Total</t>
  </si>
  <si>
    <t xml:space="preserve">Unadjusted Total </t>
  </si>
  <si>
    <t>167292377</t>
  </si>
  <si>
    <t>1800178072</t>
  </si>
  <si>
    <t>522010</t>
  </si>
  <si>
    <t>Employee Travel</t>
  </si>
  <si>
    <t>276C9C0DDAB242D3A7AD</t>
  </si>
  <si>
    <t>55429503239713793597742/VONLANE/20230827</t>
  </si>
  <si>
    <t>11040762</t>
  </si>
  <si>
    <t>LegalReg to 2023 DCRF Filing CAP</t>
  </si>
  <si>
    <t>52704873241722908548488/HYATT HOTELS/20230828</t>
  </si>
  <si>
    <t>C</t>
  </si>
  <si>
    <t>D</t>
  </si>
  <si>
    <t>E</t>
  </si>
  <si>
    <t>F</t>
  </si>
  <si>
    <t>G</t>
  </si>
  <si>
    <t>H</t>
  </si>
  <si>
    <t>522060</t>
  </si>
  <si>
    <t>Business Meals</t>
  </si>
  <si>
    <t>I</t>
  </si>
  <si>
    <t>J</t>
  </si>
  <si>
    <t>K</t>
  </si>
  <si>
    <t xml:space="preserve">Expenses belong to TEEEF </t>
  </si>
  <si>
    <t>Total Adjustments</t>
  </si>
  <si>
    <t>Adjusted Total</t>
  </si>
  <si>
    <t>165655167</t>
  </si>
  <si>
    <t>1700238226</t>
  </si>
  <si>
    <t>2023 DCRF Filing for CEHE</t>
  </si>
  <si>
    <t>HUNTON ANDREWS KURTH LLP</t>
  </si>
  <si>
    <t>164210769</t>
  </si>
  <si>
    <t>JE</t>
  </si>
  <si>
    <t>100620091</t>
  </si>
  <si>
    <t>3</t>
  </si>
  <si>
    <t>Mar 2023 Legal Accruals</t>
  </si>
  <si>
    <t>Coffin Renner LLP</t>
  </si>
  <si>
    <t>A/P-Accrued Liab</t>
  </si>
  <si>
    <t>164210770</t>
  </si>
  <si>
    <t>100620542</t>
  </si>
  <si>
    <t>Mar 2023 Legal Acc Revs</t>
  </si>
  <si>
    <t>164685938</t>
  </si>
  <si>
    <t>100623832</t>
  </si>
  <si>
    <t>Apr 2023 Legal Accruals</t>
  </si>
  <si>
    <t>164685939</t>
  </si>
  <si>
    <t>100623833</t>
  </si>
  <si>
    <t>Apr 2023 Legal Acc Revs</t>
  </si>
  <si>
    <t>165240779</t>
  </si>
  <si>
    <t>100627838</t>
  </si>
  <si>
    <t>May 2023 Legal Accruals</t>
  </si>
  <si>
    <t>165240781</t>
  </si>
  <si>
    <t>100627839</t>
  </si>
  <si>
    <t>May 2023 Legal Acc Revs</t>
  </si>
  <si>
    <t>165809383</t>
  </si>
  <si>
    <t>100631080</t>
  </si>
  <si>
    <t>Jun 2023 Legal Accruals</t>
  </si>
  <si>
    <t>165809384</t>
  </si>
  <si>
    <t>100631081</t>
  </si>
  <si>
    <t>Jun 2023 Legal Acc Revs</t>
  </si>
  <si>
    <t>166300635</t>
  </si>
  <si>
    <t>100635285</t>
  </si>
  <si>
    <t>Jul 2023 Legal Accruals</t>
  </si>
  <si>
    <t>166300636</t>
  </si>
  <si>
    <t>100635286</t>
  </si>
  <si>
    <t>Jul 2023 Legal Acc Revs</t>
  </si>
  <si>
    <t>166877356</t>
  </si>
  <si>
    <t>100638746</t>
  </si>
  <si>
    <t>Aug 2023 Legal Accruals</t>
  </si>
  <si>
    <t>166877357</t>
  </si>
  <si>
    <t>100638747</t>
  </si>
  <si>
    <t>Aug 2023 Legal Acc Revs</t>
  </si>
  <si>
    <t>167398058</t>
  </si>
  <si>
    <t>100642413</t>
  </si>
  <si>
    <t>Sep 2023 Legal Accruals</t>
  </si>
  <si>
    <t>167400982</t>
  </si>
  <si>
    <t>AC</t>
  </si>
  <si>
    <t>100642452</t>
  </si>
  <si>
    <t>Legal Accrual Duplicates-</t>
  </si>
  <si>
    <t>167398059</t>
  </si>
  <si>
    <t>100642414</t>
  </si>
  <si>
    <t>Sep 2023 Legal Acc Revs</t>
  </si>
  <si>
    <t>167406489</t>
  </si>
  <si>
    <t>RC</t>
  </si>
  <si>
    <t>100642455</t>
  </si>
  <si>
    <t>167940920</t>
  </si>
  <si>
    <t>100646849</t>
  </si>
  <si>
    <t>Oct 2023 Legal Accruals</t>
  </si>
  <si>
    <t>167940921</t>
  </si>
  <si>
    <t>100646850</t>
  </si>
  <si>
    <t>Oct 2023 Legal Acc Revs</t>
  </si>
  <si>
    <t>168459398</t>
  </si>
  <si>
    <t>100650161</t>
  </si>
  <si>
    <t>Nov 2023 Legal Accruals</t>
  </si>
  <si>
    <t>168459400</t>
  </si>
  <si>
    <t>100650192</t>
  </si>
  <si>
    <t>Nov 2023 Legal Acc Revs</t>
  </si>
  <si>
    <t>168459458</t>
  </si>
  <si>
    <t>100650197</t>
  </si>
  <si>
    <t>168461590</t>
  </si>
  <si>
    <t>100650199</t>
  </si>
  <si>
    <t>168963742</t>
  </si>
  <si>
    <t>100654607</t>
  </si>
  <si>
    <t>Dec 2023 Legal Accruals</t>
  </si>
  <si>
    <t xml:space="preserve">Total </t>
  </si>
  <si>
    <t>Additions/(Reductions)</t>
  </si>
  <si>
    <t>Internal Order Misallocation</t>
  </si>
  <si>
    <t>Items Excluded for Non-Recovery (Reg. Adjustments)</t>
  </si>
  <si>
    <t xml:space="preserve">Adjusted Grand Total </t>
  </si>
  <si>
    <t>Exclusions:</t>
  </si>
  <si>
    <t>Items Excluded (A/P Accruals)</t>
  </si>
  <si>
    <t>G/L Balance for TDU 2023 at 12/31/2023</t>
  </si>
  <si>
    <t>2023 TEEEF Docket# 54830</t>
  </si>
  <si>
    <t>G/L AP Accrual Balance</t>
  </si>
  <si>
    <t>165343555</t>
  </si>
  <si>
    <t>1700237902</t>
  </si>
  <si>
    <t xml:space="preserve"> these expenses are related to TEEEF D54830</t>
  </si>
  <si>
    <t xml:space="preserve"> these expenses are related to TEEEF D54831</t>
  </si>
  <si>
    <t>chk:</t>
  </si>
  <si>
    <t>167672967</t>
  </si>
  <si>
    <t>1800179201</t>
  </si>
  <si>
    <t>D6AF6AA602CD4A9EBCA3</t>
  </si>
  <si>
    <t>55417343271262711302854/TX HISTORY MUSEUM PARK/202</t>
  </si>
  <si>
    <t>11042886</t>
  </si>
  <si>
    <t>Legal - Regulatory - 2023-24 CEHE RC CAP</t>
  </si>
  <si>
    <t>The should be allocated to TEEEF</t>
  </si>
  <si>
    <t>85133313272700101094450/SCHOLZ BEER GARTEN/2023092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</si>
</sst>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44" fontId="0" fillId="0" borderId="0" xfId="1" applyFont="1"/>
    <xf numFmtId="14" fontId="0" fillId="0" borderId="0" xfId="0" applyNumberFormat="1"/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3" xfId="0" applyFill="1" applyBorder="1" applyAlignment="1">
      <alignment vertical="top"/>
    </xf>
    <xf numFmtId="0" fontId="0" fillId="3" borderId="3" xfId="0" applyFill="1" applyBorder="1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44" fontId="0" fillId="0" borderId="0" xfId="0" applyNumberForma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44" fontId="3" fillId="0" borderId="0" xfId="1" applyFont="1" applyAlignment="1">
      <alignment wrapText="1"/>
    </xf>
    <xf numFmtId="14" fontId="3" fillId="0" borderId="0" xfId="0" applyNumberFormat="1" applyFont="1" applyAlignment="1">
      <alignment wrapText="1"/>
    </xf>
    <xf numFmtId="0" fontId="3" fillId="0" borderId="0" xfId="0" applyFont="1"/>
    <xf numFmtId="44" fontId="0" fillId="3" borderId="3" xfId="1" applyFont="1" applyFill="1" applyBorder="1" applyAlignment="1">
      <alignment vertical="top"/>
    </xf>
    <xf numFmtId="44" fontId="0" fillId="0" borderId="0" xfId="1" applyFont="1" applyAlignment="1">
      <alignment horizontal="right" vertical="top"/>
    </xf>
    <xf numFmtId="44" fontId="3" fillId="0" borderId="7" xfId="0" applyNumberFormat="1" applyFont="1" applyBorder="1"/>
    <xf numFmtId="44" fontId="3" fillId="0" borderId="0" xfId="0" applyNumberFormat="1" applyFont="1"/>
    <xf numFmtId="44" fontId="3" fillId="0" borderId="8" xfId="1" applyFont="1" applyBorder="1"/>
    <xf numFmtId="0" fontId="0" fillId="0" borderId="0" xfId="0" applyAlignment="1">
      <alignment wrapText="1"/>
    </xf>
    <xf numFmtId="0" fontId="3" fillId="3" borderId="3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/>
    </xf>
    <xf numFmtId="44" fontId="3" fillId="3" borderId="3" xfId="1" applyFont="1" applyFill="1" applyBorder="1" applyAlignment="1">
      <alignment vertical="top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4" fontId="3" fillId="0" borderId="0" xfId="1" applyFont="1"/>
  </cellXfs>
  <cellStyles count="2">
    <cellStyle name="Currency" xfId="1" builtinId="4"/>
    <cellStyle name="Normal" xfId="0" builtinId="0"/>
  </cellStyles>
  <dxfs count="1">
    <dxf>
      <numFmt numFmtId="34" formatCode="_(&quot;$&quot;* #,##0.00_);_(&quot;$&quot;* \(#,##0.00\);_(&quot;$&quot;* &quot;-&quot;??_);_(@_)"/>
    </dxf>
  </dxfs>
  <tableStyles count="1" defaultTableStyle="TableStyleMedium2" defaultPivotStyle="PivotStyleLight16">
    <tableStyle name="Invisible" pivot="0" table="0" count="0" xr9:uid="{E00E9B77-E155-4DF6-858A-8AA367A8B2C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wis, Alana L" refreshedDate="45320.208503703703" createdVersion="8" refreshedVersion="8" minRefreshableVersion="3" recordCount="13" xr:uid="{4AD6C476-29A6-40DA-84C4-E9C8E21141F1}">
  <cacheSource type="worksheet">
    <worksheetSource ref="A1:U14" sheet="Table"/>
  </cacheSource>
  <cacheFields count="21">
    <cacheField name="Document Number" numFmtId="0">
      <sharedItems/>
    </cacheField>
    <cacheField name="Document type" numFmtId="0">
      <sharedItems/>
    </cacheField>
    <cacheField name="Ref Document Number" numFmtId="0">
      <sharedItems/>
    </cacheField>
    <cacheField name="Period" numFmtId="0">
      <sharedItems count="9">
        <s v="4"/>
        <s v="5"/>
        <s v="6"/>
        <s v="9"/>
        <s v="7"/>
        <s v="8"/>
        <s v="10"/>
        <s v="11"/>
        <s v="12"/>
      </sharedItems>
    </cacheField>
    <cacheField name="Cost Element" numFmtId="0">
      <sharedItems/>
    </cacheField>
    <cacheField name="Cost element name" numFmtId="0">
      <sharedItems/>
    </cacheField>
    <cacheField name="Document Header Text" numFmtId="0">
      <sharedItems/>
    </cacheField>
    <cacheField name="Functional Area" numFmtId="0">
      <sharedItems/>
    </cacheField>
    <cacheField name="Name" numFmtId="0">
      <sharedItems/>
    </cacheField>
    <cacheField name="Object" numFmtId="0">
      <sharedItems/>
    </cacheField>
    <cacheField name="CO object name" numFmtId="0">
      <sharedItems/>
    </cacheField>
    <cacheField name="Val/COArea Crcy" numFmtId="4">
      <sharedItems containsSemiMixedTypes="0" containsString="0" containsNumber="1" minValue="15" maxValue="104809.1"/>
    </cacheField>
    <cacheField name="Posting Date" numFmtId="14">
      <sharedItems containsSemiMixedTypes="0" containsNonDate="0" containsDate="1" containsString="0" minDate="2023-04-24T00:00:00" maxDate="2023-12-26T00:00:00"/>
    </cacheField>
    <cacheField name="Document Date" numFmtId="14">
      <sharedItems containsSemiMixedTypes="0" containsNonDate="0" containsDate="1" containsString="0" minDate="2023-03-07T00:00:00" maxDate="2023-11-10T00:00:00"/>
    </cacheField>
    <cacheField name="Name of offsetting account" numFmtId="0">
      <sharedItems/>
    </cacheField>
    <cacheField name="Fiscal Year" numFmtId="0">
      <sharedItems count="1">
        <s v="2023"/>
      </sharedItems>
    </cacheField>
    <cacheField name="Invoice" numFmtId="0">
      <sharedItems containsNonDate="0" containsString="0" containsBlank="1"/>
    </cacheField>
    <cacheField name="Amount" numFmtId="0">
      <sharedItems containsNonDate="0" containsString="0" containsBlank="1" count="1">
        <m/>
      </sharedItems>
    </cacheField>
    <cacheField name="Category" numFmtId="0">
      <sharedItems count="2">
        <s v="Consultants "/>
        <s v="Company"/>
      </sharedItems>
    </cacheField>
    <cacheField name="Type" numFmtId="0">
      <sharedItems count="2">
        <s v="Legal"/>
        <s v="Employee"/>
      </sharedItems>
    </cacheField>
    <cacheField name="Description/Vendor" numFmtId="0">
      <sharedItems count="2">
        <s v="COFFIN RENNER LLP"/>
        <s v="Park/In-town Travel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s v="164554883"/>
    <s v="LG"/>
    <s v="1700236775"/>
    <x v="0"/>
    <s v="543150"/>
    <s v="Legal Services"/>
    <s v="CEHE 2023 TEEEF Filing"/>
    <s v="9230"/>
    <s v=""/>
    <s v="11046322"/>
    <s v="LegalReg to CEHE TEEEF 2023-Dfrd"/>
    <n v="11584.5"/>
    <d v="2023-04-24T00:00:00"/>
    <d v="2023-03-07T00:00:00"/>
    <s v="COFFIN RENNER LLP"/>
    <x v="0"/>
    <m/>
    <x v="0"/>
    <x v="0"/>
    <x v="0"/>
    <x v="0"/>
  </r>
  <r>
    <s v="165055667"/>
    <s v="LG"/>
    <s v="1700237440"/>
    <x v="1"/>
    <s v="543150"/>
    <s v="Legal Services"/>
    <s v="CEHE 2023 TEEEF Filing"/>
    <s v="9230"/>
    <s v=""/>
    <s v="11046322"/>
    <s v="LegalReg to CEHE TEEEF 2023-Dfrd"/>
    <n v="36702.5"/>
    <d v="2023-05-22T00:00:00"/>
    <d v="2023-04-06T00:00:00"/>
    <s v="COFFIN RENNER LLP"/>
    <x v="0"/>
    <m/>
    <x v="0"/>
    <x v="0"/>
    <x v="0"/>
    <x v="0"/>
  </r>
  <r>
    <s v="165655142"/>
    <s v="LG"/>
    <s v="1700238205"/>
    <x v="2"/>
    <s v="543150"/>
    <s v="Legal Services"/>
    <s v="CEHE 2023 TEEEF Filing"/>
    <s v="9230"/>
    <s v=""/>
    <s v="11046322"/>
    <s v="LegalReg to CEHE TEEEF 2023-Dfrd"/>
    <n v="13007.1"/>
    <d v="2023-06-26T00:00:00"/>
    <d v="2023-05-10T00:00:00"/>
    <s v="COFFIN RENNER LLP"/>
    <x v="0"/>
    <m/>
    <x v="0"/>
    <x v="0"/>
    <x v="0"/>
    <x v="0"/>
  </r>
  <r>
    <s v="167313308"/>
    <s v="ER"/>
    <s v="1800178089"/>
    <x v="3"/>
    <s v="522080"/>
    <s v="Park/In-town Travel"/>
    <s v="5AFF05FD34E5423D880C"/>
    <s v="9210"/>
    <s v="55546503240286548200073/501 PLAT PARKING/20230828"/>
    <s v="11046322"/>
    <s v="LegalReg to CEHE TEEEF 2023-Dfrd"/>
    <n v="20"/>
    <d v="2023-09-27T00:00:00"/>
    <d v="2023-09-20T00:00:00"/>
    <s v="Empl Reimburs/Deduct"/>
    <x v="0"/>
    <m/>
    <x v="0"/>
    <x v="1"/>
    <x v="1"/>
    <x v="1"/>
  </r>
  <r>
    <s v="167313308"/>
    <s v="ER"/>
    <s v="1800178089"/>
    <x v="3"/>
    <s v="522080"/>
    <s v="Park/In-town Travel"/>
    <s v="5AFF05FD34E5423D880C"/>
    <s v="9210"/>
    <s v="Out-of-pocket CHANG SE"/>
    <s v="11046322"/>
    <s v="LegalReg to CEHE TEEEF 2023-Dfrd"/>
    <n v="195.19"/>
    <d v="2023-09-27T00:00:00"/>
    <d v="2023-09-20T00:00:00"/>
    <s v="Empl Reimburs/Deduct"/>
    <x v="0"/>
    <m/>
    <x v="0"/>
    <x v="1"/>
    <x v="1"/>
    <x v="1"/>
  </r>
  <r>
    <s v="166136614"/>
    <s v="LG"/>
    <s v="1700238722"/>
    <x v="4"/>
    <s v="543150"/>
    <s v="Legal Services"/>
    <s v="CEHE 2023 TEEEF Filing"/>
    <s v="9230"/>
    <s v=""/>
    <s v="11046322"/>
    <s v="LegalReg to CEHE TEEEF 2023-Dfrd"/>
    <n v="4946.3999999999996"/>
    <d v="2023-07-24T00:00:00"/>
    <d v="2023-06-09T00:00:00"/>
    <s v="COFFIN RENNER LLP"/>
    <x v="0"/>
    <m/>
    <x v="0"/>
    <x v="0"/>
    <x v="0"/>
    <x v="0"/>
  </r>
  <r>
    <s v="166782679"/>
    <s v="LG"/>
    <s v="1700239399"/>
    <x v="5"/>
    <s v="543150"/>
    <s v="Legal Services"/>
    <s v="CEHE 2023 TEEEF Filing"/>
    <s v="9230"/>
    <s v=""/>
    <s v="11046322"/>
    <s v="LegalReg to CEHE TEEEF 2023-Dfrd"/>
    <n v="21330.2"/>
    <d v="2023-08-28T00:00:00"/>
    <d v="2023-07-13T00:00:00"/>
    <s v="COFFIN RENNER LLP"/>
    <x v="0"/>
    <m/>
    <x v="0"/>
    <x v="0"/>
    <x v="0"/>
    <x v="0"/>
  </r>
  <r>
    <s v="167358967"/>
    <s v="LG"/>
    <s v="1700239763"/>
    <x v="3"/>
    <s v="543150"/>
    <s v="Legal Services"/>
    <s v="CEHE 2023 TEEEF Filing"/>
    <s v="9230"/>
    <s v=""/>
    <s v="11046322"/>
    <s v="LegalReg to CEHE TEEEF 2023-Dfrd"/>
    <n v="26234.6"/>
    <d v="2023-09-29T00:00:00"/>
    <d v="2023-08-15T00:00:00"/>
    <s v="COFFIN RENNER LLP"/>
    <x v="0"/>
    <m/>
    <x v="0"/>
    <x v="0"/>
    <x v="0"/>
    <x v="0"/>
  </r>
  <r>
    <s v="167745278"/>
    <s v="ER"/>
    <s v="1800179236"/>
    <x v="6"/>
    <s v="522080"/>
    <s v="Park/In-town Travel"/>
    <s v="648104B0B20E4080B973"/>
    <s v="9210"/>
    <s v="55417343271262711302862/TX HISTORY MUSEUM PARK/202"/>
    <s v="11046322"/>
    <s v="LegalReg to CEHE TEEEF 2023-Dfrd"/>
    <n v="15"/>
    <d v="2023-10-23T00:00:00"/>
    <d v="2023-10-20T00:00:00"/>
    <s v="One Pay Card"/>
    <x v="0"/>
    <m/>
    <x v="0"/>
    <x v="1"/>
    <x v="1"/>
    <x v="1"/>
  </r>
  <r>
    <s v="167745278"/>
    <s v="ER"/>
    <s v="1800179236"/>
    <x v="6"/>
    <s v="522080"/>
    <s v="Park/In-town Travel"/>
    <s v="648104B0B20E4080B973"/>
    <s v="9210"/>
    <s v="55417343257262571356378/TX HISTORY MUSEUM PARK/202"/>
    <s v="11046322"/>
    <s v="LegalReg to CEHE TEEEF 2023-Dfrd"/>
    <n v="15"/>
    <d v="2023-10-23T00:00:00"/>
    <d v="2023-10-20T00:00:00"/>
    <s v="One Pay Card"/>
    <x v="0"/>
    <m/>
    <x v="0"/>
    <x v="1"/>
    <x v="1"/>
    <x v="1"/>
  </r>
  <r>
    <s v="167884190"/>
    <s v="LG"/>
    <s v="1700240399"/>
    <x v="6"/>
    <s v="543150"/>
    <s v="Legal Services"/>
    <s v="CEHE 2023 TEEEF Filing"/>
    <s v="9230"/>
    <s v=""/>
    <s v="11046322"/>
    <s v="LegalReg to CEHE TEEEF 2023-Dfrd"/>
    <n v="104809.1"/>
    <d v="2023-10-30T00:00:00"/>
    <d v="2023-09-14T00:00:00"/>
    <s v="COFFIN RENNER LLP"/>
    <x v="0"/>
    <m/>
    <x v="0"/>
    <x v="0"/>
    <x v="0"/>
    <x v="0"/>
  </r>
  <r>
    <s v="168435907"/>
    <s v="LG"/>
    <s v="1700241175"/>
    <x v="7"/>
    <s v="543150"/>
    <s v="Legal Services"/>
    <s v="CEHE 2023 TEEEF Filing"/>
    <s v="9230"/>
    <s v=""/>
    <s v="11046322"/>
    <s v="LegalReg to CEHE TEEEF 2023-Dfrd"/>
    <n v="23615.5"/>
    <d v="2023-11-30T00:00:00"/>
    <d v="2023-10-16T00:00:00"/>
    <s v="COFFIN RENNER LLP"/>
    <x v="0"/>
    <m/>
    <x v="0"/>
    <x v="0"/>
    <x v="0"/>
    <x v="0"/>
  </r>
  <r>
    <s v="168818393"/>
    <s v="LG"/>
    <s v="1700241948"/>
    <x v="8"/>
    <s v="543150"/>
    <s v="Legal Services"/>
    <s v="CEHE 2023 TEEEF Filing"/>
    <s v="9230"/>
    <s v=""/>
    <s v="11046322"/>
    <s v="LegalReg to CEHE TEEEF 2023-Dfrd"/>
    <n v="29146.9"/>
    <d v="2023-12-25T00:00:00"/>
    <d v="2023-11-09T00:00:00"/>
    <s v="COFFIN RENNER LLP"/>
    <x v="0"/>
    <m/>
    <x v="0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A6BFBC1-C03E-41E2-9893-3970733E4CB8}" name="PivotTable6" cacheId="3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10" firstHeaderRow="1" firstDataRow="1" firstDataCol="1" rowPageCount="1" colPageCount="1"/>
  <pivotFields count="21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4" showAll="0"/>
    <pivotField numFmtId="14" showAll="0"/>
    <pivotField numFmtId="14" showAll="0"/>
    <pivotField showAll="0"/>
    <pivotField axis="axisPage" showAll="0">
      <items count="2">
        <item x="0"/>
        <item t="default"/>
      </items>
    </pivotField>
    <pivotField showAll="0"/>
    <pivotField showAll="0"/>
    <pivotField axis="axisRow" showAll="0">
      <items count="3">
        <item x="1"/>
        <item x="0"/>
        <item t="default"/>
      </items>
    </pivotField>
    <pivotField axis="axisRow" showAll="0">
      <items count="3">
        <item x="1"/>
        <item x="0"/>
        <item t="default"/>
      </items>
    </pivotField>
    <pivotField axis="axisRow" showAll="0">
      <items count="3">
        <item x="0"/>
        <item x="1"/>
        <item t="default"/>
      </items>
    </pivotField>
  </pivotFields>
  <rowFields count="3">
    <field x="18"/>
    <field x="19"/>
    <field x="20"/>
  </rowFields>
  <rowItems count="7">
    <i>
      <x/>
    </i>
    <i r="1">
      <x/>
    </i>
    <i r="2">
      <x v="1"/>
    </i>
    <i>
      <x v="1"/>
    </i>
    <i r="1">
      <x v="1"/>
    </i>
    <i r="2">
      <x/>
    </i>
    <i t="grand">
      <x/>
    </i>
  </rowItems>
  <colItems count="1">
    <i/>
  </colItems>
  <pageFields count="1">
    <pageField fld="15" hier="-1"/>
  </pageFields>
  <dataFields count="1">
    <dataField name="Sum of Val/COArea Crcy" fld="11" baseField="0" baseItem="0"/>
  </dataFields>
  <formats count="1">
    <format dxfId="0">
      <pivotArea dataOnly="0" grandCol="1" outline="0" axis="axisCol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BE1FEC-59A0-4A00-822A-973A093EDA6B}" name="PivotTable7" cacheId="3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L11" firstHeaderRow="1" firstDataRow="3" firstDataCol="1"/>
  <pivotFields count="21">
    <pivotField showAll="0"/>
    <pivotField showAll="0"/>
    <pivotField showAll="0"/>
    <pivotField axis="axisCol" showAll="0">
      <items count="10">
        <item x="6"/>
        <item x="7"/>
        <item x="8"/>
        <item x="0"/>
        <item x="1"/>
        <item x="2"/>
        <item x="4"/>
        <item x="5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numFmtId="4" showAll="0"/>
    <pivotField numFmtId="14" showAll="0"/>
    <pivotField numFmtId="14" showAll="0"/>
    <pivotField showAll="0"/>
    <pivotField axis="axisCol" showAll="0">
      <items count="2">
        <item x="0"/>
        <item t="default"/>
      </items>
    </pivotField>
    <pivotField showAll="0"/>
    <pivotField axis="axisRow" showAll="0">
      <items count="2">
        <item x="0"/>
        <item t="default"/>
      </items>
    </pivotField>
    <pivotField axis="axisRow" showAll="0">
      <items count="3">
        <item x="1"/>
        <item x="0"/>
        <item t="default"/>
      </items>
    </pivotField>
    <pivotField axis="axisRow" showAll="0">
      <items count="3">
        <item x="1"/>
        <item x="0"/>
        <item t="default"/>
      </items>
    </pivotField>
    <pivotField showAll="0"/>
  </pivotFields>
  <rowFields count="3">
    <field x="17"/>
    <field x="18"/>
    <field x="19"/>
  </rowFields>
  <rowItems count="6">
    <i>
      <x/>
    </i>
    <i r="1">
      <x/>
    </i>
    <i r="2">
      <x/>
    </i>
    <i r="1">
      <x v="1"/>
    </i>
    <i r="2">
      <x v="1"/>
    </i>
    <i t="grand">
      <x/>
    </i>
  </rowItems>
  <colFields count="2">
    <field x="15"/>
    <field x="3"/>
  </colFields>
  <colItems count="11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default">
      <x/>
    </i>
    <i t="grand">
      <x/>
    </i>
  </colItems>
  <dataFields count="1">
    <dataField name="Sum of Val/COArea Crcy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0D7CD-F475-4650-B243-057D54570594}">
  <dimension ref="A1:F21"/>
  <sheetViews>
    <sheetView workbookViewId="0">
      <selection activeCell="B14" sqref="B14"/>
    </sheetView>
  </sheetViews>
  <sheetFormatPr defaultRowHeight="15" x14ac:dyDescent="0.25"/>
  <cols>
    <col min="1" max="1" width="41.140625" customWidth="1"/>
    <col min="2" max="2" width="22.5703125" bestFit="1" customWidth="1"/>
    <col min="3" max="3" width="11.28515625" bestFit="1" customWidth="1"/>
    <col min="4" max="4" width="27.5703125" bestFit="1" customWidth="1"/>
  </cols>
  <sheetData>
    <row r="1" spans="1:6" x14ac:dyDescent="0.25">
      <c r="A1" s="11" t="s">
        <v>0</v>
      </c>
      <c r="B1" t="s">
        <v>1</v>
      </c>
    </row>
    <row r="3" spans="1:6" x14ac:dyDescent="0.25">
      <c r="A3" s="11" t="s">
        <v>2</v>
      </c>
      <c r="B3" s="15" t="s">
        <v>3</v>
      </c>
    </row>
    <row r="4" spans="1:6" x14ac:dyDescent="0.25">
      <c r="A4" s="12" t="s">
        <v>4</v>
      </c>
      <c r="B4" s="15">
        <v>245.19</v>
      </c>
    </row>
    <row r="5" spans="1:6" x14ac:dyDescent="0.25">
      <c r="A5" s="13" t="s">
        <v>5</v>
      </c>
      <c r="B5" s="15">
        <v>245.19</v>
      </c>
    </row>
    <row r="6" spans="1:6" x14ac:dyDescent="0.25">
      <c r="A6" s="14" t="s">
        <v>6</v>
      </c>
      <c r="B6" s="15">
        <v>245.19</v>
      </c>
    </row>
    <row r="7" spans="1:6" x14ac:dyDescent="0.25">
      <c r="A7" s="12" t="s">
        <v>7</v>
      </c>
      <c r="B7" s="15">
        <v>271376.8</v>
      </c>
    </row>
    <row r="8" spans="1:6" x14ac:dyDescent="0.25">
      <c r="A8" s="13" t="s">
        <v>8</v>
      </c>
      <c r="B8" s="15">
        <v>271376.8</v>
      </c>
    </row>
    <row r="9" spans="1:6" x14ac:dyDescent="0.25">
      <c r="A9" s="14" t="s">
        <v>9</v>
      </c>
      <c r="B9" s="15">
        <v>271376.8</v>
      </c>
    </row>
    <row r="10" spans="1:6" x14ac:dyDescent="0.25">
      <c r="A10" s="12" t="s">
        <v>10</v>
      </c>
      <c r="B10" s="15">
        <v>271621.99</v>
      </c>
    </row>
    <row r="12" spans="1:6" x14ac:dyDescent="0.25">
      <c r="B12" s="15"/>
    </row>
    <row r="13" spans="1:6" x14ac:dyDescent="0.25">
      <c r="A13" s="20" t="s">
        <v>199</v>
      </c>
    </row>
    <row r="14" spans="1:6" x14ac:dyDescent="0.25">
      <c r="A14" t="s">
        <v>200</v>
      </c>
      <c r="B14" s="15">
        <f>'TEEEF Expenses D54830'!O41</f>
        <v>7020.12</v>
      </c>
    </row>
    <row r="15" spans="1:6" ht="30" x14ac:dyDescent="0.25">
      <c r="A15" s="26" t="s">
        <v>201</v>
      </c>
      <c r="B15" s="15"/>
    </row>
    <row r="16" spans="1:6" ht="15.75" thickBot="1" x14ac:dyDescent="0.3">
      <c r="A16" s="20" t="s">
        <v>202</v>
      </c>
      <c r="B16" s="23">
        <f>GETPIVOTDATA("Val/COArea Crcy",$A$3)+B14+B15</f>
        <v>278642.11</v>
      </c>
      <c r="E16" t="s">
        <v>212</v>
      </c>
      <c r="F16" s="15">
        <f>'TEEEF Expenses D54830'!O47-'Summary I'!B16</f>
        <v>0</v>
      </c>
    </row>
    <row r="17" spans="1:2" ht="15.75" thickTop="1" x14ac:dyDescent="0.25">
      <c r="A17" s="20"/>
      <c r="B17" s="24"/>
    </row>
    <row r="18" spans="1:2" x14ac:dyDescent="0.25">
      <c r="A18" s="20" t="s">
        <v>203</v>
      </c>
      <c r="B18" s="15"/>
    </row>
    <row r="19" spans="1:2" x14ac:dyDescent="0.25">
      <c r="A19" t="s">
        <v>204</v>
      </c>
      <c r="B19" s="15">
        <f>'GL AP Accural Balance'!M32</f>
        <v>3106.9999999999927</v>
      </c>
    </row>
    <row r="20" spans="1:2" x14ac:dyDescent="0.25">
      <c r="B20" s="15"/>
    </row>
    <row r="21" spans="1:2" ht="15.75" thickBot="1" x14ac:dyDescent="0.3">
      <c r="A21" s="20" t="s">
        <v>205</v>
      </c>
      <c r="B21" s="25">
        <f>GETPIVOTDATA("Val/COArea Crcy",$A$3)+B19</f>
        <v>274728.99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FA1D9-DD5F-4C3C-9C5F-18A03A20F06D}">
  <dimension ref="A3:L21"/>
  <sheetViews>
    <sheetView workbookViewId="0">
      <selection activeCell="L20" sqref="L20"/>
    </sheetView>
  </sheetViews>
  <sheetFormatPr defaultRowHeight="15" x14ac:dyDescent="0.25"/>
  <cols>
    <col min="1" max="1" width="22.5703125" bestFit="1" customWidth="1"/>
    <col min="2" max="2" width="16.28515625" bestFit="1" customWidth="1"/>
    <col min="3" max="7" width="8" bestFit="1" customWidth="1"/>
    <col min="8" max="8" width="7" bestFit="1" customWidth="1"/>
    <col min="9" max="9" width="8" bestFit="1" customWidth="1"/>
    <col min="10" max="10" width="9" bestFit="1" customWidth="1"/>
    <col min="11" max="11" width="44.42578125" customWidth="1"/>
    <col min="12" max="12" width="17" customWidth="1"/>
  </cols>
  <sheetData>
    <row r="3" spans="1:12" x14ac:dyDescent="0.25">
      <c r="A3" s="11" t="s">
        <v>3</v>
      </c>
      <c r="B3" s="11" t="s">
        <v>11</v>
      </c>
    </row>
    <row r="4" spans="1:12" x14ac:dyDescent="0.25">
      <c r="B4" t="s">
        <v>12</v>
      </c>
      <c r="K4" t="s">
        <v>13</v>
      </c>
      <c r="L4" t="s">
        <v>10</v>
      </c>
    </row>
    <row r="5" spans="1:12" x14ac:dyDescent="0.25">
      <c r="A5" s="11" t="s">
        <v>2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2" x14ac:dyDescent="0.25">
      <c r="A6" s="12" t="s">
        <v>23</v>
      </c>
      <c r="B6">
        <v>104839.1</v>
      </c>
      <c r="C6">
        <v>23615.5</v>
      </c>
      <c r="D6">
        <v>29146.9</v>
      </c>
      <c r="E6">
        <v>11584.5</v>
      </c>
      <c r="F6">
        <v>36702.5</v>
      </c>
      <c r="G6">
        <v>13007.1</v>
      </c>
      <c r="H6">
        <v>4946.3999999999996</v>
      </c>
      <c r="I6">
        <v>21330.2</v>
      </c>
      <c r="J6">
        <v>26449.789999999997</v>
      </c>
      <c r="K6">
        <v>271621.99</v>
      </c>
      <c r="L6">
        <v>271621.99</v>
      </c>
    </row>
    <row r="7" spans="1:12" x14ac:dyDescent="0.25">
      <c r="A7" s="13" t="s">
        <v>4</v>
      </c>
      <c r="B7">
        <v>30</v>
      </c>
      <c r="J7">
        <v>215.19</v>
      </c>
      <c r="K7">
        <v>245.19</v>
      </c>
      <c r="L7">
        <v>245.19</v>
      </c>
    </row>
    <row r="8" spans="1:12" x14ac:dyDescent="0.25">
      <c r="A8" s="14" t="s">
        <v>5</v>
      </c>
      <c r="B8">
        <v>30</v>
      </c>
      <c r="J8">
        <v>215.19</v>
      </c>
      <c r="K8">
        <v>245.19</v>
      </c>
      <c r="L8">
        <v>245.19</v>
      </c>
    </row>
    <row r="9" spans="1:12" x14ac:dyDescent="0.25">
      <c r="A9" s="13" t="s">
        <v>7</v>
      </c>
      <c r="B9">
        <v>104809.1</v>
      </c>
      <c r="C9">
        <v>23615.5</v>
      </c>
      <c r="D9">
        <v>29146.9</v>
      </c>
      <c r="E9">
        <v>11584.5</v>
      </c>
      <c r="F9">
        <v>36702.5</v>
      </c>
      <c r="G9">
        <v>13007.1</v>
      </c>
      <c r="H9">
        <v>4946.3999999999996</v>
      </c>
      <c r="I9">
        <v>21330.2</v>
      </c>
      <c r="J9">
        <v>26234.6</v>
      </c>
      <c r="K9">
        <v>271376.8</v>
      </c>
      <c r="L9">
        <v>271376.8</v>
      </c>
    </row>
    <row r="10" spans="1:12" x14ac:dyDescent="0.25">
      <c r="A10" s="14" t="s">
        <v>8</v>
      </c>
      <c r="B10">
        <v>104809.1</v>
      </c>
      <c r="C10">
        <v>23615.5</v>
      </c>
      <c r="D10">
        <v>29146.9</v>
      </c>
      <c r="E10">
        <v>11584.5</v>
      </c>
      <c r="F10">
        <v>36702.5</v>
      </c>
      <c r="G10">
        <v>13007.1</v>
      </c>
      <c r="H10">
        <v>4946.3999999999996</v>
      </c>
      <c r="I10">
        <v>21330.2</v>
      </c>
      <c r="J10">
        <v>26234.6</v>
      </c>
      <c r="K10">
        <v>271376.8</v>
      </c>
      <c r="L10">
        <v>271376.8</v>
      </c>
    </row>
    <row r="11" spans="1:12" x14ac:dyDescent="0.25">
      <c r="A11" s="12" t="s">
        <v>10</v>
      </c>
      <c r="B11">
        <v>104839.1</v>
      </c>
      <c r="C11">
        <v>23615.5</v>
      </c>
      <c r="D11">
        <v>29146.9</v>
      </c>
      <c r="E11">
        <v>11584.5</v>
      </c>
      <c r="F11">
        <v>36702.5</v>
      </c>
      <c r="G11">
        <v>13007.1</v>
      </c>
      <c r="H11">
        <v>4946.3999999999996</v>
      </c>
      <c r="I11">
        <v>21330.2</v>
      </c>
      <c r="J11">
        <v>26449.789999999997</v>
      </c>
      <c r="K11">
        <v>271621.99</v>
      </c>
      <c r="L11">
        <v>271621.99</v>
      </c>
    </row>
    <row r="13" spans="1:12" x14ac:dyDescent="0.25">
      <c r="K13" s="20" t="s">
        <v>199</v>
      </c>
    </row>
    <row r="14" spans="1:12" x14ac:dyDescent="0.25">
      <c r="K14" t="s">
        <v>200</v>
      </c>
      <c r="L14" s="15">
        <f>'Summary I'!B14</f>
        <v>7020.12</v>
      </c>
    </row>
    <row r="15" spans="1:12" ht="48.75" customHeight="1" x14ac:dyDescent="0.25">
      <c r="K15" s="26" t="s">
        <v>201</v>
      </c>
      <c r="L15" s="15"/>
    </row>
    <row r="16" spans="1:12" ht="15.75" thickBot="1" x14ac:dyDescent="0.3">
      <c r="K16" s="20" t="s">
        <v>202</v>
      </c>
      <c r="L16" s="23">
        <f>GETPIVOTDATA("Val/COArea Crcy",$A$3)+L14+L15</f>
        <v>278642.11</v>
      </c>
    </row>
    <row r="17" spans="11:12" ht="15.75" thickTop="1" x14ac:dyDescent="0.25">
      <c r="K17" s="20"/>
      <c r="L17" s="24"/>
    </row>
    <row r="18" spans="11:12" x14ac:dyDescent="0.25">
      <c r="K18" s="20" t="s">
        <v>203</v>
      </c>
      <c r="L18" s="15"/>
    </row>
    <row r="19" spans="11:12" x14ac:dyDescent="0.25">
      <c r="K19" t="s">
        <v>204</v>
      </c>
      <c r="L19" s="15">
        <f>'Summary I'!B19</f>
        <v>3106.9999999999927</v>
      </c>
    </row>
    <row r="20" spans="11:12" x14ac:dyDescent="0.25">
      <c r="L20" s="15"/>
    </row>
    <row r="21" spans="11:12" ht="15.75" thickBot="1" x14ac:dyDescent="0.3">
      <c r="K21" s="20" t="s">
        <v>205</v>
      </c>
      <c r="L21" s="25">
        <f>GETPIVOTDATA("Val/COArea Crcy",$A$3)+L19</f>
        <v>274728.99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CAD40-A9AA-4020-B7AE-6EE50809F22F}">
  <sheetPr>
    <pageSetUpPr fitToPage="1"/>
  </sheetPr>
  <dimension ref="B1:U47"/>
  <sheetViews>
    <sheetView tabSelected="1" topLeftCell="A12" zoomScaleNormal="100" workbookViewId="0">
      <selection activeCell="E45" sqref="E45"/>
    </sheetView>
  </sheetViews>
  <sheetFormatPr defaultRowHeight="15" x14ac:dyDescent="0.25"/>
  <cols>
    <col min="1" max="1" width="14.42578125" customWidth="1"/>
    <col min="2" max="2" width="6.85546875" style="6" customWidth="1"/>
    <col min="3" max="3" width="5.7109375" customWidth="1"/>
    <col min="4" max="4" width="12" customWidth="1"/>
    <col min="5" max="5" width="11.140625" customWidth="1"/>
    <col min="6" max="6" width="11.42578125" customWidth="1"/>
    <col min="7" max="7" width="7.28515625" customWidth="1"/>
    <col min="9" max="9" width="13.42578125" customWidth="1"/>
    <col min="10" max="10" width="24.7109375" customWidth="1"/>
    <col min="12" max="12" width="12.7109375" customWidth="1"/>
    <col min="14" max="14" width="40.5703125" customWidth="1"/>
    <col min="15" max="15" width="17.7109375" style="1" bestFit="1" customWidth="1"/>
    <col min="16" max="16" width="18" style="2" customWidth="1"/>
    <col min="17" max="17" width="12" style="2" customWidth="1"/>
    <col min="18" max="18" width="20" customWidth="1"/>
    <col min="20" max="20" width="14.85546875" customWidth="1"/>
    <col min="21" max="21" width="41.28515625" customWidth="1"/>
  </cols>
  <sheetData>
    <row r="1" spans="2:21" x14ac:dyDescent="0.25">
      <c r="B1" s="5" t="s">
        <v>24</v>
      </c>
    </row>
    <row r="2" spans="2:21" x14ac:dyDescent="0.25">
      <c r="B2" s="5" t="s">
        <v>206</v>
      </c>
    </row>
    <row r="3" spans="2:21" x14ac:dyDescent="0.25">
      <c r="B3" s="5" t="s">
        <v>25</v>
      </c>
    </row>
    <row r="5" spans="2:21" ht="45" x14ac:dyDescent="0.25">
      <c r="B5" s="17" t="s">
        <v>26</v>
      </c>
      <c r="C5" s="16" t="s">
        <v>27</v>
      </c>
      <c r="D5" s="16" t="s">
        <v>28</v>
      </c>
      <c r="E5" s="16" t="s">
        <v>29</v>
      </c>
      <c r="F5" s="16" t="s">
        <v>30</v>
      </c>
      <c r="G5" s="16" t="s">
        <v>31</v>
      </c>
      <c r="H5" s="16" t="s">
        <v>32</v>
      </c>
      <c r="I5" s="16" t="s">
        <v>33</v>
      </c>
      <c r="J5" s="16" t="s">
        <v>34</v>
      </c>
      <c r="K5" s="16" t="s">
        <v>35</v>
      </c>
      <c r="L5" s="16" t="s">
        <v>36</v>
      </c>
      <c r="M5" s="16" t="s">
        <v>37</v>
      </c>
      <c r="N5" s="16" t="s">
        <v>38</v>
      </c>
      <c r="O5" s="18" t="s">
        <v>39</v>
      </c>
      <c r="P5" s="19" t="s">
        <v>40</v>
      </c>
      <c r="Q5" s="19" t="s">
        <v>41</v>
      </c>
      <c r="R5" s="16" t="s">
        <v>42</v>
      </c>
      <c r="S5" s="16" t="s">
        <v>0</v>
      </c>
      <c r="T5" s="16" t="s">
        <v>43</v>
      </c>
      <c r="U5" s="16" t="s">
        <v>47</v>
      </c>
    </row>
    <row r="6" spans="2:21" x14ac:dyDescent="0.25">
      <c r="B6" s="6">
        <v>7000</v>
      </c>
      <c r="C6" t="s">
        <v>48</v>
      </c>
      <c r="D6" t="s">
        <v>49</v>
      </c>
      <c r="E6" t="s">
        <v>50</v>
      </c>
      <c r="F6" t="s">
        <v>51</v>
      </c>
      <c r="G6" t="s">
        <v>17</v>
      </c>
      <c r="H6" t="s">
        <v>52</v>
      </c>
      <c r="I6" t="s">
        <v>53</v>
      </c>
      <c r="J6" t="s">
        <v>54</v>
      </c>
      <c r="K6" t="s">
        <v>55</v>
      </c>
      <c r="L6" t="s">
        <v>56</v>
      </c>
      <c r="M6" t="s">
        <v>57</v>
      </c>
      <c r="N6" t="s">
        <v>58</v>
      </c>
      <c r="O6" s="1">
        <v>11584.5</v>
      </c>
      <c r="P6" s="2">
        <v>45040</v>
      </c>
      <c r="Q6" s="2">
        <v>44992</v>
      </c>
      <c r="R6" t="s">
        <v>9</v>
      </c>
      <c r="S6" t="s">
        <v>12</v>
      </c>
      <c r="T6">
        <v>10074</v>
      </c>
    </row>
    <row r="7" spans="2:21" x14ac:dyDescent="0.25">
      <c r="B7" s="6">
        <v>7001</v>
      </c>
      <c r="C7" t="s">
        <v>48</v>
      </c>
      <c r="D7" t="s">
        <v>59</v>
      </c>
      <c r="E7" t="s">
        <v>50</v>
      </c>
      <c r="F7" t="s">
        <v>60</v>
      </c>
      <c r="G7" t="s">
        <v>18</v>
      </c>
      <c r="H7" t="s">
        <v>52</v>
      </c>
      <c r="I7" t="s">
        <v>53</v>
      </c>
      <c r="J7" t="s">
        <v>54</v>
      </c>
      <c r="K7" t="s">
        <v>55</v>
      </c>
      <c r="L7" t="s">
        <v>56</v>
      </c>
      <c r="M7" t="s">
        <v>57</v>
      </c>
      <c r="N7" t="s">
        <v>58</v>
      </c>
      <c r="O7" s="1">
        <v>36702.5</v>
      </c>
      <c r="P7" s="2">
        <v>45068</v>
      </c>
      <c r="Q7" s="2">
        <v>45022</v>
      </c>
      <c r="R7" t="s">
        <v>9</v>
      </c>
      <c r="S7" t="s">
        <v>12</v>
      </c>
      <c r="T7">
        <v>10118</v>
      </c>
    </row>
    <row r="8" spans="2:21" x14ac:dyDescent="0.25">
      <c r="B8" s="6">
        <v>7002</v>
      </c>
      <c r="C8" t="s">
        <v>48</v>
      </c>
      <c r="D8" t="s">
        <v>61</v>
      </c>
      <c r="E8" t="s">
        <v>50</v>
      </c>
      <c r="F8" t="s">
        <v>62</v>
      </c>
      <c r="G8" t="s">
        <v>19</v>
      </c>
      <c r="H8" t="s">
        <v>52</v>
      </c>
      <c r="I8" t="s">
        <v>53</v>
      </c>
      <c r="J8" t="s">
        <v>54</v>
      </c>
      <c r="K8" t="s">
        <v>55</v>
      </c>
      <c r="L8" t="s">
        <v>56</v>
      </c>
      <c r="M8" t="s">
        <v>57</v>
      </c>
      <c r="N8" t="s">
        <v>58</v>
      </c>
      <c r="O8" s="1">
        <v>13007.1</v>
      </c>
      <c r="P8" s="2">
        <v>45103</v>
      </c>
      <c r="Q8" s="2">
        <v>45056</v>
      </c>
      <c r="R8" t="s">
        <v>9</v>
      </c>
      <c r="S8" t="s">
        <v>12</v>
      </c>
      <c r="T8">
        <v>10212</v>
      </c>
    </row>
    <row r="9" spans="2:21" x14ac:dyDescent="0.25">
      <c r="B9" s="6">
        <v>7003</v>
      </c>
      <c r="C9" t="s">
        <v>48</v>
      </c>
      <c r="D9" t="s">
        <v>63</v>
      </c>
      <c r="E9" t="s">
        <v>50</v>
      </c>
      <c r="F9" t="s">
        <v>64</v>
      </c>
      <c r="G9" t="s">
        <v>20</v>
      </c>
      <c r="H9" t="s">
        <v>52</v>
      </c>
      <c r="I9" t="s">
        <v>53</v>
      </c>
      <c r="J9" t="s">
        <v>54</v>
      </c>
      <c r="K9" t="s">
        <v>55</v>
      </c>
      <c r="L9" t="s">
        <v>56</v>
      </c>
      <c r="M9" t="s">
        <v>57</v>
      </c>
      <c r="N9" t="s">
        <v>58</v>
      </c>
      <c r="O9" s="1">
        <v>4946.3999999999996</v>
      </c>
      <c r="P9" s="2">
        <v>45131</v>
      </c>
      <c r="Q9" s="2">
        <v>45086</v>
      </c>
      <c r="R9" t="s">
        <v>9</v>
      </c>
      <c r="S9" t="s">
        <v>12</v>
      </c>
      <c r="T9">
        <v>10239</v>
      </c>
    </row>
    <row r="10" spans="2:21" x14ac:dyDescent="0.25">
      <c r="B10" s="6">
        <v>7004</v>
      </c>
      <c r="C10" t="s">
        <v>48</v>
      </c>
      <c r="D10" t="s">
        <v>65</v>
      </c>
      <c r="E10" t="s">
        <v>50</v>
      </c>
      <c r="F10" t="s">
        <v>66</v>
      </c>
      <c r="G10" t="s">
        <v>21</v>
      </c>
      <c r="H10" t="s">
        <v>52</v>
      </c>
      <c r="I10" t="s">
        <v>53</v>
      </c>
      <c r="J10" t="s">
        <v>54</v>
      </c>
      <c r="K10" t="s">
        <v>55</v>
      </c>
      <c r="L10" t="s">
        <v>56</v>
      </c>
      <c r="M10" t="s">
        <v>57</v>
      </c>
      <c r="N10" t="s">
        <v>58</v>
      </c>
      <c r="O10" s="1">
        <v>21330.2</v>
      </c>
      <c r="P10" s="2">
        <v>45166</v>
      </c>
      <c r="Q10" s="2">
        <v>45120</v>
      </c>
      <c r="R10" t="s">
        <v>9</v>
      </c>
      <c r="S10" t="s">
        <v>12</v>
      </c>
      <c r="T10">
        <v>10292</v>
      </c>
    </row>
    <row r="11" spans="2:21" x14ac:dyDescent="0.25">
      <c r="B11" s="6">
        <v>7005</v>
      </c>
      <c r="C11" t="s">
        <v>48</v>
      </c>
      <c r="D11" t="s">
        <v>67</v>
      </c>
      <c r="E11" t="s">
        <v>68</v>
      </c>
      <c r="F11" t="s">
        <v>69</v>
      </c>
      <c r="G11" t="s">
        <v>22</v>
      </c>
      <c r="H11" t="s">
        <v>70</v>
      </c>
      <c r="I11" t="s">
        <v>6</v>
      </c>
      <c r="J11" t="s">
        <v>71</v>
      </c>
      <c r="K11" t="s">
        <v>72</v>
      </c>
      <c r="L11" t="s">
        <v>73</v>
      </c>
      <c r="M11" t="s">
        <v>57</v>
      </c>
      <c r="N11" t="s">
        <v>58</v>
      </c>
      <c r="O11" s="1">
        <v>20</v>
      </c>
      <c r="P11" s="2">
        <v>45196</v>
      </c>
      <c r="Q11" s="2">
        <v>45189</v>
      </c>
      <c r="R11" t="s">
        <v>74</v>
      </c>
      <c r="S11" t="s">
        <v>12</v>
      </c>
    </row>
    <row r="12" spans="2:21" x14ac:dyDescent="0.25">
      <c r="B12" s="6">
        <v>7005</v>
      </c>
      <c r="C12" t="s">
        <v>75</v>
      </c>
      <c r="D12" t="s">
        <v>67</v>
      </c>
      <c r="E12" t="s">
        <v>68</v>
      </c>
      <c r="F12" t="s">
        <v>69</v>
      </c>
      <c r="G12" t="s">
        <v>22</v>
      </c>
      <c r="H12" t="s">
        <v>70</v>
      </c>
      <c r="I12" t="s">
        <v>6</v>
      </c>
      <c r="J12" t="s">
        <v>71</v>
      </c>
      <c r="K12" t="s">
        <v>72</v>
      </c>
      <c r="L12" t="s">
        <v>76</v>
      </c>
      <c r="M12" t="s">
        <v>57</v>
      </c>
      <c r="N12" t="s">
        <v>58</v>
      </c>
      <c r="O12" s="1">
        <v>195.19</v>
      </c>
      <c r="P12" s="2">
        <v>45196</v>
      </c>
      <c r="Q12" s="2">
        <v>45189</v>
      </c>
      <c r="R12" t="s">
        <v>74</v>
      </c>
      <c r="S12" t="s">
        <v>12</v>
      </c>
    </row>
    <row r="13" spans="2:21" x14ac:dyDescent="0.25">
      <c r="B13" s="6">
        <v>7006</v>
      </c>
      <c r="C13" t="s">
        <v>48</v>
      </c>
      <c r="D13" t="s">
        <v>77</v>
      </c>
      <c r="E13" t="s">
        <v>50</v>
      </c>
      <c r="F13" t="s">
        <v>78</v>
      </c>
      <c r="G13" t="s">
        <v>22</v>
      </c>
      <c r="H13" t="s">
        <v>52</v>
      </c>
      <c r="I13" t="s">
        <v>53</v>
      </c>
      <c r="J13" t="s">
        <v>54</v>
      </c>
      <c r="K13" t="s">
        <v>55</v>
      </c>
      <c r="L13" t="s">
        <v>56</v>
      </c>
      <c r="M13" t="s">
        <v>57</v>
      </c>
      <c r="N13" t="s">
        <v>58</v>
      </c>
      <c r="O13" s="1">
        <v>26234.6</v>
      </c>
      <c r="P13" s="2">
        <v>45198</v>
      </c>
      <c r="Q13" s="2">
        <v>45153</v>
      </c>
      <c r="R13" t="s">
        <v>9</v>
      </c>
      <c r="S13" t="s">
        <v>12</v>
      </c>
      <c r="T13">
        <v>10379</v>
      </c>
    </row>
    <row r="14" spans="2:21" x14ac:dyDescent="0.25">
      <c r="B14" s="6">
        <v>7007</v>
      </c>
      <c r="C14" t="s">
        <v>48</v>
      </c>
      <c r="D14" t="s">
        <v>79</v>
      </c>
      <c r="E14" t="s">
        <v>68</v>
      </c>
      <c r="F14" t="s">
        <v>80</v>
      </c>
      <c r="G14" t="s">
        <v>14</v>
      </c>
      <c r="H14" t="s">
        <v>70</v>
      </c>
      <c r="I14" t="s">
        <v>6</v>
      </c>
      <c r="J14" t="s">
        <v>81</v>
      </c>
      <c r="K14" t="s">
        <v>72</v>
      </c>
      <c r="L14" t="s">
        <v>82</v>
      </c>
      <c r="M14" t="s">
        <v>57</v>
      </c>
      <c r="N14" t="s">
        <v>58</v>
      </c>
      <c r="O14" s="1">
        <v>15</v>
      </c>
      <c r="P14" s="2">
        <v>45222</v>
      </c>
      <c r="Q14" s="2">
        <v>45219</v>
      </c>
      <c r="R14" t="s">
        <v>83</v>
      </c>
      <c r="S14" t="s">
        <v>12</v>
      </c>
    </row>
    <row r="15" spans="2:21" x14ac:dyDescent="0.25">
      <c r="B15" s="6">
        <v>7007</v>
      </c>
      <c r="C15" t="s">
        <v>75</v>
      </c>
      <c r="D15" t="s">
        <v>79</v>
      </c>
      <c r="E15" t="s">
        <v>68</v>
      </c>
      <c r="F15" t="s">
        <v>80</v>
      </c>
      <c r="G15" t="s">
        <v>14</v>
      </c>
      <c r="H15" t="s">
        <v>70</v>
      </c>
      <c r="I15" t="s">
        <v>6</v>
      </c>
      <c r="J15" t="s">
        <v>81</v>
      </c>
      <c r="K15" t="s">
        <v>72</v>
      </c>
      <c r="L15" t="s">
        <v>84</v>
      </c>
      <c r="M15" t="s">
        <v>57</v>
      </c>
      <c r="N15" t="s">
        <v>58</v>
      </c>
      <c r="O15" s="1">
        <v>15</v>
      </c>
      <c r="P15" s="2">
        <v>45222</v>
      </c>
      <c r="Q15" s="2">
        <v>45219</v>
      </c>
      <c r="R15" t="s">
        <v>83</v>
      </c>
      <c r="S15" t="s">
        <v>12</v>
      </c>
    </row>
    <row r="16" spans="2:21" x14ac:dyDescent="0.25">
      <c r="B16" s="6">
        <v>7008</v>
      </c>
      <c r="C16" t="s">
        <v>48</v>
      </c>
      <c r="D16" t="s">
        <v>85</v>
      </c>
      <c r="E16" t="s">
        <v>50</v>
      </c>
      <c r="F16" t="s">
        <v>86</v>
      </c>
      <c r="G16" t="s">
        <v>14</v>
      </c>
      <c r="H16" t="s">
        <v>52</v>
      </c>
      <c r="I16" t="s">
        <v>53</v>
      </c>
      <c r="J16" t="s">
        <v>54</v>
      </c>
      <c r="K16" t="s">
        <v>55</v>
      </c>
      <c r="L16" t="s">
        <v>56</v>
      </c>
      <c r="M16" t="s">
        <v>57</v>
      </c>
      <c r="N16" t="s">
        <v>58</v>
      </c>
      <c r="O16" s="1">
        <v>104809.1</v>
      </c>
      <c r="P16" s="2">
        <v>45229</v>
      </c>
      <c r="Q16" s="2">
        <v>45183</v>
      </c>
      <c r="R16" t="s">
        <v>9</v>
      </c>
      <c r="S16" t="s">
        <v>12</v>
      </c>
      <c r="T16">
        <v>10431</v>
      </c>
    </row>
    <row r="17" spans="2:21" x14ac:dyDescent="0.25">
      <c r="B17" s="6">
        <v>7009</v>
      </c>
      <c r="C17" t="s">
        <v>48</v>
      </c>
      <c r="D17" t="s">
        <v>87</v>
      </c>
      <c r="E17" t="s">
        <v>50</v>
      </c>
      <c r="F17" t="s">
        <v>88</v>
      </c>
      <c r="G17" t="s">
        <v>15</v>
      </c>
      <c r="H17" t="s">
        <v>52</v>
      </c>
      <c r="I17" t="s">
        <v>53</v>
      </c>
      <c r="J17" t="s">
        <v>54</v>
      </c>
      <c r="K17" t="s">
        <v>55</v>
      </c>
      <c r="L17" t="s">
        <v>56</v>
      </c>
      <c r="M17" t="s">
        <v>57</v>
      </c>
      <c r="N17" t="s">
        <v>58</v>
      </c>
      <c r="O17" s="1">
        <v>23615.5</v>
      </c>
      <c r="P17" s="2">
        <v>45260</v>
      </c>
      <c r="Q17" s="2">
        <v>45215</v>
      </c>
      <c r="R17" t="s">
        <v>9</v>
      </c>
      <c r="S17" t="s">
        <v>12</v>
      </c>
      <c r="T17">
        <v>10478</v>
      </c>
    </row>
    <row r="18" spans="2:21" x14ac:dyDescent="0.25">
      <c r="B18" s="6">
        <v>7010</v>
      </c>
      <c r="C18" t="s">
        <v>48</v>
      </c>
      <c r="D18" t="s">
        <v>89</v>
      </c>
      <c r="E18" t="s">
        <v>50</v>
      </c>
      <c r="F18" t="s">
        <v>90</v>
      </c>
      <c r="G18" t="s">
        <v>16</v>
      </c>
      <c r="H18" t="s">
        <v>52</v>
      </c>
      <c r="I18" t="s">
        <v>53</v>
      </c>
      <c r="J18" t="s">
        <v>54</v>
      </c>
      <c r="K18" t="s">
        <v>55</v>
      </c>
      <c r="L18" t="s">
        <v>56</v>
      </c>
      <c r="M18" t="s">
        <v>57</v>
      </c>
      <c r="N18" t="s">
        <v>58</v>
      </c>
      <c r="O18" s="1">
        <v>29146.9</v>
      </c>
      <c r="P18" s="2">
        <v>45285</v>
      </c>
      <c r="Q18" s="2">
        <v>45239</v>
      </c>
      <c r="R18" t="s">
        <v>9</v>
      </c>
      <c r="S18" t="s">
        <v>12</v>
      </c>
      <c r="T18">
        <v>10991</v>
      </c>
    </row>
    <row r="21" spans="2:21" x14ac:dyDescent="0.25">
      <c r="N21" t="s">
        <v>98</v>
      </c>
      <c r="O21" s="1">
        <v>271621.99</v>
      </c>
    </row>
    <row r="23" spans="2:21" ht="20.25" customHeight="1" x14ac:dyDescent="0.25">
      <c r="B23" s="6">
        <v>3012</v>
      </c>
      <c r="C23" t="s">
        <v>48</v>
      </c>
      <c r="D23" t="s">
        <v>99</v>
      </c>
      <c r="E23" t="s">
        <v>68</v>
      </c>
      <c r="F23" t="s">
        <v>100</v>
      </c>
      <c r="G23" t="s">
        <v>22</v>
      </c>
      <c r="H23" t="s">
        <v>101</v>
      </c>
      <c r="I23" t="s">
        <v>102</v>
      </c>
      <c r="J23" t="s">
        <v>103</v>
      </c>
      <c r="K23" t="s">
        <v>72</v>
      </c>
      <c r="L23" t="s">
        <v>104</v>
      </c>
      <c r="M23" t="s">
        <v>105</v>
      </c>
      <c r="N23" t="s">
        <v>106</v>
      </c>
      <c r="O23" s="1">
        <v>263</v>
      </c>
      <c r="P23" s="2">
        <v>45196</v>
      </c>
      <c r="Q23" s="2">
        <v>45195</v>
      </c>
      <c r="R23" t="s">
        <v>83</v>
      </c>
      <c r="S23" t="s">
        <v>12</v>
      </c>
      <c r="U23" s="31" t="s">
        <v>119</v>
      </c>
    </row>
    <row r="24" spans="2:21" x14ac:dyDescent="0.25">
      <c r="B24" s="6">
        <v>3012</v>
      </c>
      <c r="C24" t="s">
        <v>75</v>
      </c>
      <c r="D24" t="s">
        <v>99</v>
      </c>
      <c r="E24" t="s">
        <v>68</v>
      </c>
      <c r="F24" t="s">
        <v>100</v>
      </c>
      <c r="G24" t="s">
        <v>22</v>
      </c>
      <c r="H24" t="s">
        <v>101</v>
      </c>
      <c r="I24" t="s">
        <v>102</v>
      </c>
      <c r="J24" t="s">
        <v>103</v>
      </c>
      <c r="K24" t="s">
        <v>72</v>
      </c>
      <c r="L24" t="s">
        <v>107</v>
      </c>
      <c r="M24" t="s">
        <v>105</v>
      </c>
      <c r="N24" t="s">
        <v>106</v>
      </c>
      <c r="O24" s="1">
        <v>3.84</v>
      </c>
      <c r="P24" s="2">
        <v>45196</v>
      </c>
      <c r="Q24" s="2">
        <v>45195</v>
      </c>
      <c r="R24" t="s">
        <v>83</v>
      </c>
      <c r="S24" t="s">
        <v>12</v>
      </c>
      <c r="U24" s="32"/>
    </row>
    <row r="25" spans="2:21" x14ac:dyDescent="0.25">
      <c r="B25" s="6">
        <v>3012</v>
      </c>
      <c r="C25" t="s">
        <v>108</v>
      </c>
      <c r="D25" t="s">
        <v>99</v>
      </c>
      <c r="E25" t="s">
        <v>68</v>
      </c>
      <c r="F25" t="s">
        <v>100</v>
      </c>
      <c r="G25" t="s">
        <v>22</v>
      </c>
      <c r="H25" t="s">
        <v>101</v>
      </c>
      <c r="I25" t="s">
        <v>102</v>
      </c>
      <c r="J25" t="s">
        <v>103</v>
      </c>
      <c r="K25" t="s">
        <v>72</v>
      </c>
      <c r="L25" t="s">
        <v>107</v>
      </c>
      <c r="M25" t="s">
        <v>105</v>
      </c>
      <c r="N25" t="s">
        <v>106</v>
      </c>
      <c r="O25" s="1">
        <v>192</v>
      </c>
      <c r="P25" s="2">
        <v>45196</v>
      </c>
      <c r="Q25" s="2">
        <v>45195</v>
      </c>
      <c r="R25" t="s">
        <v>83</v>
      </c>
      <c r="S25" t="s">
        <v>12</v>
      </c>
      <c r="U25" s="32"/>
    </row>
    <row r="26" spans="2:21" x14ac:dyDescent="0.25">
      <c r="B26" s="6">
        <v>3012</v>
      </c>
      <c r="C26" t="s">
        <v>109</v>
      </c>
      <c r="D26" t="s">
        <v>99</v>
      </c>
      <c r="E26" t="s">
        <v>68</v>
      </c>
      <c r="F26" t="s">
        <v>100</v>
      </c>
      <c r="G26" t="s">
        <v>22</v>
      </c>
      <c r="H26" t="s">
        <v>101</v>
      </c>
      <c r="I26" t="s">
        <v>102</v>
      </c>
      <c r="J26" t="s">
        <v>103</v>
      </c>
      <c r="K26" t="s">
        <v>72</v>
      </c>
      <c r="L26" t="s">
        <v>107</v>
      </c>
      <c r="M26" t="s">
        <v>105</v>
      </c>
      <c r="N26" t="s">
        <v>106</v>
      </c>
      <c r="O26" s="1">
        <v>11.52</v>
      </c>
      <c r="P26" s="2">
        <v>45196</v>
      </c>
      <c r="Q26" s="2">
        <v>45195</v>
      </c>
      <c r="R26" t="s">
        <v>83</v>
      </c>
      <c r="S26" t="s">
        <v>12</v>
      </c>
      <c r="U26" s="32"/>
    </row>
    <row r="27" spans="2:21" x14ac:dyDescent="0.25">
      <c r="B27" s="6">
        <v>3012</v>
      </c>
      <c r="C27" t="s">
        <v>110</v>
      </c>
      <c r="D27" t="s">
        <v>99</v>
      </c>
      <c r="E27" t="s">
        <v>68</v>
      </c>
      <c r="F27" t="s">
        <v>100</v>
      </c>
      <c r="G27" t="s">
        <v>22</v>
      </c>
      <c r="H27" t="s">
        <v>101</v>
      </c>
      <c r="I27" t="s">
        <v>102</v>
      </c>
      <c r="J27" t="s">
        <v>103</v>
      </c>
      <c r="K27" t="s">
        <v>72</v>
      </c>
      <c r="L27" t="s">
        <v>107</v>
      </c>
      <c r="M27" t="s">
        <v>105</v>
      </c>
      <c r="N27" t="s">
        <v>106</v>
      </c>
      <c r="O27" s="1">
        <v>13.44</v>
      </c>
      <c r="P27" s="2">
        <v>45196</v>
      </c>
      <c r="Q27" s="2">
        <v>45195</v>
      </c>
      <c r="R27" t="s">
        <v>83</v>
      </c>
      <c r="S27" t="s">
        <v>12</v>
      </c>
      <c r="U27" s="32"/>
    </row>
    <row r="28" spans="2:21" x14ac:dyDescent="0.25">
      <c r="B28" s="6">
        <v>3012</v>
      </c>
      <c r="C28" t="s">
        <v>111</v>
      </c>
      <c r="D28" t="s">
        <v>99</v>
      </c>
      <c r="E28" t="s">
        <v>68</v>
      </c>
      <c r="F28" t="s">
        <v>100</v>
      </c>
      <c r="G28" t="s">
        <v>22</v>
      </c>
      <c r="H28" t="s">
        <v>101</v>
      </c>
      <c r="I28" t="s">
        <v>102</v>
      </c>
      <c r="J28" t="s">
        <v>103</v>
      </c>
      <c r="K28" t="s">
        <v>72</v>
      </c>
      <c r="L28" t="s">
        <v>107</v>
      </c>
      <c r="M28" t="s">
        <v>105</v>
      </c>
      <c r="N28" t="s">
        <v>106</v>
      </c>
      <c r="O28" s="1">
        <v>3.84</v>
      </c>
      <c r="P28" s="2">
        <v>45196</v>
      </c>
      <c r="Q28" s="2">
        <v>45195</v>
      </c>
      <c r="R28" t="s">
        <v>83</v>
      </c>
      <c r="S28" t="s">
        <v>12</v>
      </c>
      <c r="U28" s="32"/>
    </row>
    <row r="29" spans="2:21" x14ac:dyDescent="0.25">
      <c r="B29" s="6">
        <v>3012</v>
      </c>
      <c r="C29" t="s">
        <v>112</v>
      </c>
      <c r="D29" t="s">
        <v>99</v>
      </c>
      <c r="E29" t="s">
        <v>68</v>
      </c>
      <c r="F29" t="s">
        <v>100</v>
      </c>
      <c r="G29" t="s">
        <v>22</v>
      </c>
      <c r="H29" t="s">
        <v>101</v>
      </c>
      <c r="I29" t="s">
        <v>102</v>
      </c>
      <c r="J29" t="s">
        <v>103</v>
      </c>
      <c r="K29" t="s">
        <v>72</v>
      </c>
      <c r="L29" t="s">
        <v>107</v>
      </c>
      <c r="M29" t="s">
        <v>105</v>
      </c>
      <c r="N29" t="s">
        <v>106</v>
      </c>
      <c r="O29" s="1">
        <v>0.89</v>
      </c>
      <c r="P29" s="2">
        <v>45196</v>
      </c>
      <c r="Q29" s="2">
        <v>45195</v>
      </c>
      <c r="R29" t="s">
        <v>83</v>
      </c>
      <c r="S29" t="s">
        <v>12</v>
      </c>
      <c r="U29" s="32"/>
    </row>
    <row r="30" spans="2:21" x14ac:dyDescent="0.25">
      <c r="B30" s="6">
        <v>3012</v>
      </c>
      <c r="C30" t="s">
        <v>113</v>
      </c>
      <c r="D30" t="s">
        <v>99</v>
      </c>
      <c r="E30" t="s">
        <v>68</v>
      </c>
      <c r="F30" t="s">
        <v>100</v>
      </c>
      <c r="G30" t="s">
        <v>22</v>
      </c>
      <c r="H30" t="s">
        <v>114</v>
      </c>
      <c r="I30" t="s">
        <v>115</v>
      </c>
      <c r="J30" t="s">
        <v>103</v>
      </c>
      <c r="K30" t="s">
        <v>72</v>
      </c>
      <c r="L30" t="s">
        <v>107</v>
      </c>
      <c r="M30" t="s">
        <v>105</v>
      </c>
      <c r="N30" t="s">
        <v>106</v>
      </c>
      <c r="O30" s="1">
        <v>5.26</v>
      </c>
      <c r="P30" s="2">
        <v>45196</v>
      </c>
      <c r="Q30" s="2">
        <v>45195</v>
      </c>
      <c r="R30" t="s">
        <v>83</v>
      </c>
      <c r="S30" t="s">
        <v>12</v>
      </c>
      <c r="U30" s="32"/>
    </row>
    <row r="31" spans="2:21" x14ac:dyDescent="0.25">
      <c r="B31" s="6">
        <v>3012</v>
      </c>
      <c r="C31" t="s">
        <v>116</v>
      </c>
      <c r="D31" t="s">
        <v>99</v>
      </c>
      <c r="E31" t="s">
        <v>68</v>
      </c>
      <c r="F31" t="s">
        <v>100</v>
      </c>
      <c r="G31" t="s">
        <v>22</v>
      </c>
      <c r="H31" t="s">
        <v>114</v>
      </c>
      <c r="I31" t="s">
        <v>115</v>
      </c>
      <c r="J31" t="s">
        <v>103</v>
      </c>
      <c r="K31" t="s">
        <v>72</v>
      </c>
      <c r="L31" t="s">
        <v>107</v>
      </c>
      <c r="M31" t="s">
        <v>105</v>
      </c>
      <c r="N31" t="s">
        <v>106</v>
      </c>
      <c r="O31" s="1">
        <v>26.95</v>
      </c>
      <c r="P31" s="2">
        <v>45196</v>
      </c>
      <c r="Q31" s="2">
        <v>45195</v>
      </c>
      <c r="R31" t="s">
        <v>83</v>
      </c>
      <c r="S31" t="s">
        <v>12</v>
      </c>
      <c r="U31" s="32"/>
    </row>
    <row r="32" spans="2:21" x14ac:dyDescent="0.25">
      <c r="B32" s="6">
        <v>3012</v>
      </c>
      <c r="C32" t="s">
        <v>117</v>
      </c>
      <c r="D32" t="s">
        <v>99</v>
      </c>
      <c r="E32" t="s">
        <v>68</v>
      </c>
      <c r="F32" t="s">
        <v>100</v>
      </c>
      <c r="G32" t="s">
        <v>22</v>
      </c>
      <c r="H32" t="s">
        <v>114</v>
      </c>
      <c r="I32" t="s">
        <v>115</v>
      </c>
      <c r="J32" t="s">
        <v>103</v>
      </c>
      <c r="K32" t="s">
        <v>72</v>
      </c>
      <c r="L32" t="s">
        <v>107</v>
      </c>
      <c r="M32" t="s">
        <v>105</v>
      </c>
      <c r="N32" t="s">
        <v>106</v>
      </c>
      <c r="O32" s="1">
        <v>6.85</v>
      </c>
      <c r="P32" s="2">
        <v>45196</v>
      </c>
      <c r="Q32" s="2">
        <v>45195</v>
      </c>
      <c r="R32" t="s">
        <v>83</v>
      </c>
      <c r="S32" t="s">
        <v>12</v>
      </c>
      <c r="U32" s="32"/>
    </row>
    <row r="33" spans="2:21" x14ac:dyDescent="0.25">
      <c r="B33" s="6">
        <v>3012</v>
      </c>
      <c r="C33" t="s">
        <v>118</v>
      </c>
      <c r="D33" t="s">
        <v>99</v>
      </c>
      <c r="E33" t="s">
        <v>68</v>
      </c>
      <c r="F33" t="s">
        <v>100</v>
      </c>
      <c r="G33" t="s">
        <v>22</v>
      </c>
      <c r="H33" t="s">
        <v>101</v>
      </c>
      <c r="I33" t="s">
        <v>102</v>
      </c>
      <c r="J33" t="s">
        <v>103</v>
      </c>
      <c r="K33" t="s">
        <v>72</v>
      </c>
      <c r="L33" t="s">
        <v>107</v>
      </c>
      <c r="M33" t="s">
        <v>105</v>
      </c>
      <c r="N33" t="s">
        <v>106</v>
      </c>
      <c r="O33" s="1">
        <v>2.2200000000000002</v>
      </c>
      <c r="P33" s="2">
        <v>45196</v>
      </c>
      <c r="Q33" s="2">
        <v>45195</v>
      </c>
      <c r="R33" t="s">
        <v>83</v>
      </c>
      <c r="S33" t="s">
        <v>12</v>
      </c>
      <c r="U33" s="33"/>
    </row>
    <row r="34" spans="2:21" ht="36.75" customHeight="1" x14ac:dyDescent="0.25">
      <c r="B34" s="6">
        <v>3006</v>
      </c>
      <c r="C34" t="s">
        <v>48</v>
      </c>
      <c r="D34" t="s">
        <v>208</v>
      </c>
      <c r="E34" t="s">
        <v>50</v>
      </c>
      <c r="F34" t="s">
        <v>209</v>
      </c>
      <c r="G34" t="s">
        <v>19</v>
      </c>
      <c r="H34" t="s">
        <v>52</v>
      </c>
      <c r="I34" t="s">
        <v>53</v>
      </c>
      <c r="J34" t="s">
        <v>124</v>
      </c>
      <c r="K34" t="s">
        <v>55</v>
      </c>
      <c r="L34" t="s">
        <v>56</v>
      </c>
      <c r="M34" t="s">
        <v>105</v>
      </c>
      <c r="N34" t="s">
        <v>106</v>
      </c>
      <c r="O34" s="1">
        <v>5767</v>
      </c>
      <c r="P34" s="2">
        <v>45085</v>
      </c>
      <c r="Q34" s="2">
        <v>45029</v>
      </c>
      <c r="R34" t="s">
        <v>125</v>
      </c>
      <c r="S34" t="s">
        <v>12</v>
      </c>
      <c r="T34">
        <v>131801787</v>
      </c>
      <c r="U34" s="30" t="s">
        <v>210</v>
      </c>
    </row>
    <row r="35" spans="2:21" ht="30" x14ac:dyDescent="0.25">
      <c r="B35" s="6">
        <v>3008</v>
      </c>
      <c r="C35" t="s">
        <v>48</v>
      </c>
      <c r="D35" t="s">
        <v>122</v>
      </c>
      <c r="E35" t="s">
        <v>50</v>
      </c>
      <c r="F35" t="s">
        <v>123</v>
      </c>
      <c r="G35" t="s">
        <v>19</v>
      </c>
      <c r="H35" t="s">
        <v>52</v>
      </c>
      <c r="I35" t="s">
        <v>53</v>
      </c>
      <c r="J35" t="s">
        <v>124</v>
      </c>
      <c r="K35" t="s">
        <v>55</v>
      </c>
      <c r="L35" t="s">
        <v>56</v>
      </c>
      <c r="M35" t="s">
        <v>105</v>
      </c>
      <c r="N35" t="s">
        <v>106</v>
      </c>
      <c r="O35" s="1">
        <v>632</v>
      </c>
      <c r="P35" s="2">
        <v>45103</v>
      </c>
      <c r="Q35" s="2">
        <v>45058</v>
      </c>
      <c r="R35" t="s">
        <v>125</v>
      </c>
      <c r="S35" t="s">
        <v>12</v>
      </c>
      <c r="T35">
        <v>131802678</v>
      </c>
      <c r="U35" s="30" t="s">
        <v>211</v>
      </c>
    </row>
    <row r="36" spans="2:21" x14ac:dyDescent="0.25">
      <c r="B36" s="6">
        <v>4010</v>
      </c>
      <c r="C36" t="s">
        <v>48</v>
      </c>
      <c r="D36" t="s">
        <v>213</v>
      </c>
      <c r="E36" t="s">
        <v>68</v>
      </c>
      <c r="F36" t="s">
        <v>214</v>
      </c>
      <c r="G36" t="s">
        <v>14</v>
      </c>
      <c r="H36" t="s">
        <v>70</v>
      </c>
      <c r="I36" t="s">
        <v>6</v>
      </c>
      <c r="J36" t="s">
        <v>215</v>
      </c>
      <c r="K36" t="s">
        <v>72</v>
      </c>
      <c r="L36" t="s">
        <v>216</v>
      </c>
      <c r="M36" t="s">
        <v>217</v>
      </c>
      <c r="N36" t="s">
        <v>218</v>
      </c>
      <c r="O36" s="1">
        <v>15</v>
      </c>
      <c r="P36" s="2">
        <v>45219</v>
      </c>
      <c r="Q36" s="2">
        <v>45218</v>
      </c>
      <c r="R36" t="s">
        <v>83</v>
      </c>
      <c r="S36" t="s">
        <v>12</v>
      </c>
      <c r="U36" t="s">
        <v>219</v>
      </c>
    </row>
    <row r="37" spans="2:21" x14ac:dyDescent="0.25">
      <c r="B37" s="6">
        <v>4010</v>
      </c>
      <c r="C37" t="s">
        <v>75</v>
      </c>
      <c r="D37" t="s">
        <v>213</v>
      </c>
      <c r="E37" t="s">
        <v>68</v>
      </c>
      <c r="F37" t="s">
        <v>214</v>
      </c>
      <c r="G37" t="s">
        <v>14</v>
      </c>
      <c r="H37" t="s">
        <v>114</v>
      </c>
      <c r="I37" t="s">
        <v>115</v>
      </c>
      <c r="J37" t="s">
        <v>215</v>
      </c>
      <c r="K37" t="s">
        <v>72</v>
      </c>
      <c r="L37" t="s">
        <v>220</v>
      </c>
      <c r="M37" t="s">
        <v>217</v>
      </c>
      <c r="N37" t="s">
        <v>218</v>
      </c>
      <c r="O37" s="1">
        <v>76.31</v>
      </c>
      <c r="P37" s="2">
        <v>45219</v>
      </c>
      <c r="Q37" s="2">
        <v>45218</v>
      </c>
      <c r="R37" t="s">
        <v>83</v>
      </c>
      <c r="S37" t="s">
        <v>12</v>
      </c>
      <c r="U37" t="s">
        <v>219</v>
      </c>
    </row>
    <row r="41" spans="2:21" x14ac:dyDescent="0.25">
      <c r="N41" t="s">
        <v>120</v>
      </c>
      <c r="O41" s="1">
        <f>SUM(O23:O37)</f>
        <v>7020.12</v>
      </c>
    </row>
    <row r="47" spans="2:21" x14ac:dyDescent="0.25">
      <c r="N47" s="20" t="s">
        <v>121</v>
      </c>
      <c r="O47" s="34">
        <f>O21+O41</f>
        <v>278642.11</v>
      </c>
    </row>
  </sheetData>
  <mergeCells count="1">
    <mergeCell ref="U23:U33"/>
  </mergeCells>
  <phoneticPr fontId="4" type="noConversion"/>
  <pageMargins left="0.7" right="0.7" top="0.75" bottom="0.75" header="0.3" footer="0.3"/>
  <pageSetup paperSize="5" scale="50" orientation="landscape" r:id="rId1"/>
  <headerFooter>
    <oddHeader>&amp;R&amp;F
&amp;A
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210B8-4C26-4988-A535-D2E0AA36310E}">
  <dimension ref="A1:U16"/>
  <sheetViews>
    <sheetView workbookViewId="0">
      <selection activeCell="L1" sqref="L1:L1048576"/>
    </sheetView>
  </sheetViews>
  <sheetFormatPr defaultRowHeight="15" x14ac:dyDescent="0.25"/>
  <cols>
    <col min="1" max="1" width="16.140625" customWidth="1"/>
    <col min="3" max="4" width="13.5703125" customWidth="1"/>
    <col min="12" max="12" width="30" style="1" customWidth="1"/>
    <col min="13" max="13" width="20.28515625" customWidth="1"/>
    <col min="14" max="14" width="23.85546875" customWidth="1"/>
    <col min="15" max="15" width="18.42578125" customWidth="1"/>
    <col min="16" max="16" width="10.140625" bestFit="1" customWidth="1"/>
    <col min="19" max="19" width="16.85546875" customWidth="1"/>
    <col min="20" max="20" width="19.42578125" customWidth="1"/>
    <col min="21" max="21" width="25.42578125" customWidth="1"/>
  </cols>
  <sheetData>
    <row r="1" spans="1:21" ht="45.75" thickBot="1" x14ac:dyDescent="0.3">
      <c r="A1" s="7" t="s">
        <v>28</v>
      </c>
      <c r="B1" s="8" t="s">
        <v>29</v>
      </c>
      <c r="C1" s="8" t="s">
        <v>30</v>
      </c>
      <c r="D1" s="7" t="s">
        <v>31</v>
      </c>
      <c r="E1" s="7" t="s">
        <v>32</v>
      </c>
      <c r="F1" s="7" t="s">
        <v>91</v>
      </c>
      <c r="G1" s="7" t="s">
        <v>34</v>
      </c>
      <c r="H1" s="8" t="s">
        <v>92</v>
      </c>
      <c r="I1" s="7" t="s">
        <v>93</v>
      </c>
      <c r="J1" s="7" t="s">
        <v>94</v>
      </c>
      <c r="K1" s="7" t="s">
        <v>95</v>
      </c>
      <c r="L1" s="21" t="s">
        <v>96</v>
      </c>
      <c r="M1" s="7" t="s">
        <v>40</v>
      </c>
      <c r="N1" s="7" t="s">
        <v>41</v>
      </c>
      <c r="O1" s="8" t="s">
        <v>42</v>
      </c>
      <c r="P1" s="7" t="s">
        <v>0</v>
      </c>
      <c r="Q1" s="3" t="s">
        <v>43</v>
      </c>
      <c r="R1" s="4" t="s">
        <v>39</v>
      </c>
      <c r="S1" s="4" t="s">
        <v>44</v>
      </c>
      <c r="T1" s="3" t="s">
        <v>45</v>
      </c>
      <c r="U1" s="3" t="s">
        <v>46</v>
      </c>
    </row>
    <row r="2" spans="1:21" x14ac:dyDescent="0.25">
      <c r="A2" s="9" t="s">
        <v>49</v>
      </c>
      <c r="B2" s="9" t="s">
        <v>50</v>
      </c>
      <c r="C2" s="9" t="s">
        <v>51</v>
      </c>
      <c r="D2" s="9" t="s">
        <v>17</v>
      </c>
      <c r="E2" s="9" t="s">
        <v>52</v>
      </c>
      <c r="F2" s="9" t="s">
        <v>53</v>
      </c>
      <c r="G2" s="9" t="s">
        <v>54</v>
      </c>
      <c r="H2" s="9" t="s">
        <v>55</v>
      </c>
      <c r="I2" s="9" t="s">
        <v>56</v>
      </c>
      <c r="J2" s="9" t="s">
        <v>57</v>
      </c>
      <c r="K2" s="9" t="s">
        <v>58</v>
      </c>
      <c r="L2" s="22">
        <v>11584.5</v>
      </c>
      <c r="M2" s="10">
        <v>45040</v>
      </c>
      <c r="N2" s="10">
        <v>44992</v>
      </c>
      <c r="O2" s="9" t="s">
        <v>9</v>
      </c>
      <c r="P2" s="9" t="s">
        <v>12</v>
      </c>
      <c r="S2" t="s">
        <v>7</v>
      </c>
      <c r="T2" t="s">
        <v>8</v>
      </c>
      <c r="U2" t="str">
        <f>O2</f>
        <v>COFFIN RENNER LLP</v>
      </c>
    </row>
    <row r="3" spans="1:21" x14ac:dyDescent="0.25">
      <c r="A3" s="9" t="s">
        <v>59</v>
      </c>
      <c r="B3" s="9" t="s">
        <v>50</v>
      </c>
      <c r="C3" s="9" t="s">
        <v>60</v>
      </c>
      <c r="D3" s="9" t="s">
        <v>18</v>
      </c>
      <c r="E3" s="9" t="s">
        <v>52</v>
      </c>
      <c r="F3" s="9" t="s">
        <v>53</v>
      </c>
      <c r="G3" s="9" t="s">
        <v>54</v>
      </c>
      <c r="H3" s="9" t="s">
        <v>55</v>
      </c>
      <c r="I3" s="9" t="s">
        <v>56</v>
      </c>
      <c r="J3" s="9" t="s">
        <v>57</v>
      </c>
      <c r="K3" s="9" t="s">
        <v>58</v>
      </c>
      <c r="L3" s="22">
        <v>36702.5</v>
      </c>
      <c r="M3" s="10">
        <v>45068</v>
      </c>
      <c r="N3" s="10">
        <v>45022</v>
      </c>
      <c r="O3" s="9" t="s">
        <v>9</v>
      </c>
      <c r="P3" s="9" t="s">
        <v>12</v>
      </c>
      <c r="S3" t="s">
        <v>7</v>
      </c>
      <c r="T3" t="s">
        <v>8</v>
      </c>
      <c r="U3" t="str">
        <f t="shared" ref="U3:U14" si="0">O3</f>
        <v>COFFIN RENNER LLP</v>
      </c>
    </row>
    <row r="4" spans="1:21" x14ac:dyDescent="0.25">
      <c r="A4" s="9" t="s">
        <v>61</v>
      </c>
      <c r="B4" s="9" t="s">
        <v>50</v>
      </c>
      <c r="C4" s="9" t="s">
        <v>62</v>
      </c>
      <c r="D4" s="9" t="s">
        <v>19</v>
      </c>
      <c r="E4" s="9" t="s">
        <v>52</v>
      </c>
      <c r="F4" s="9" t="s">
        <v>53</v>
      </c>
      <c r="G4" s="9" t="s">
        <v>54</v>
      </c>
      <c r="H4" s="9" t="s">
        <v>55</v>
      </c>
      <c r="I4" s="9" t="s">
        <v>56</v>
      </c>
      <c r="J4" s="9" t="s">
        <v>57</v>
      </c>
      <c r="K4" s="9" t="s">
        <v>58</v>
      </c>
      <c r="L4" s="22">
        <v>13007.1</v>
      </c>
      <c r="M4" s="10">
        <v>45103</v>
      </c>
      <c r="N4" s="10">
        <v>45056</v>
      </c>
      <c r="O4" s="9" t="s">
        <v>9</v>
      </c>
      <c r="P4" s="9" t="s">
        <v>12</v>
      </c>
      <c r="S4" t="s">
        <v>7</v>
      </c>
      <c r="T4" t="s">
        <v>8</v>
      </c>
      <c r="U4" t="str">
        <f t="shared" si="0"/>
        <v>COFFIN RENNER LLP</v>
      </c>
    </row>
    <row r="5" spans="1:21" x14ac:dyDescent="0.25">
      <c r="A5" s="9" t="s">
        <v>67</v>
      </c>
      <c r="B5" s="9" t="s">
        <v>68</v>
      </c>
      <c r="C5" s="9" t="s">
        <v>69</v>
      </c>
      <c r="D5" s="9" t="s">
        <v>22</v>
      </c>
      <c r="E5" s="9" t="s">
        <v>70</v>
      </c>
      <c r="F5" s="9" t="s">
        <v>6</v>
      </c>
      <c r="G5" s="9" t="s">
        <v>71</v>
      </c>
      <c r="H5" s="9" t="s">
        <v>72</v>
      </c>
      <c r="I5" s="9" t="s">
        <v>73</v>
      </c>
      <c r="J5" s="9" t="s">
        <v>57</v>
      </c>
      <c r="K5" s="9" t="s">
        <v>58</v>
      </c>
      <c r="L5" s="22">
        <v>20</v>
      </c>
      <c r="M5" s="10">
        <v>45196</v>
      </c>
      <c r="N5" s="10">
        <v>45189</v>
      </c>
      <c r="O5" s="9" t="s">
        <v>74</v>
      </c>
      <c r="P5" s="9" t="s">
        <v>12</v>
      </c>
      <c r="S5" t="s">
        <v>4</v>
      </c>
      <c r="T5" t="s">
        <v>5</v>
      </c>
      <c r="U5" t="str">
        <f>F5</f>
        <v>Park/In-town Travel</v>
      </c>
    </row>
    <row r="6" spans="1:21" x14ac:dyDescent="0.25">
      <c r="A6" s="9" t="s">
        <v>67</v>
      </c>
      <c r="B6" s="9" t="s">
        <v>68</v>
      </c>
      <c r="C6" s="9" t="s">
        <v>69</v>
      </c>
      <c r="D6" s="9" t="s">
        <v>22</v>
      </c>
      <c r="E6" s="9" t="s">
        <v>70</v>
      </c>
      <c r="F6" s="9" t="s">
        <v>6</v>
      </c>
      <c r="G6" s="9" t="s">
        <v>71</v>
      </c>
      <c r="H6" s="9" t="s">
        <v>72</v>
      </c>
      <c r="I6" s="9" t="s">
        <v>76</v>
      </c>
      <c r="J6" s="9" t="s">
        <v>57</v>
      </c>
      <c r="K6" s="9" t="s">
        <v>58</v>
      </c>
      <c r="L6" s="22">
        <v>195.19</v>
      </c>
      <c r="M6" s="10">
        <v>45196</v>
      </c>
      <c r="N6" s="10">
        <v>45189</v>
      </c>
      <c r="O6" s="9" t="s">
        <v>74</v>
      </c>
      <c r="P6" s="9" t="s">
        <v>12</v>
      </c>
      <c r="S6" t="s">
        <v>4</v>
      </c>
      <c r="T6" t="s">
        <v>5</v>
      </c>
      <c r="U6" t="str">
        <f>F6</f>
        <v>Park/In-town Travel</v>
      </c>
    </row>
    <row r="7" spans="1:21" x14ac:dyDescent="0.25">
      <c r="A7" s="9" t="s">
        <v>63</v>
      </c>
      <c r="B7" s="9" t="s">
        <v>50</v>
      </c>
      <c r="C7" s="9" t="s">
        <v>64</v>
      </c>
      <c r="D7" s="9" t="s">
        <v>20</v>
      </c>
      <c r="E7" s="9" t="s">
        <v>52</v>
      </c>
      <c r="F7" s="9" t="s">
        <v>53</v>
      </c>
      <c r="G7" s="9" t="s">
        <v>54</v>
      </c>
      <c r="H7" s="9" t="s">
        <v>55</v>
      </c>
      <c r="I7" s="9" t="s">
        <v>56</v>
      </c>
      <c r="J7" s="9" t="s">
        <v>57</v>
      </c>
      <c r="K7" s="9" t="s">
        <v>58</v>
      </c>
      <c r="L7" s="22">
        <v>4946.3999999999996</v>
      </c>
      <c r="M7" s="10">
        <v>45131</v>
      </c>
      <c r="N7" s="10">
        <v>45086</v>
      </c>
      <c r="O7" s="9" t="s">
        <v>9</v>
      </c>
      <c r="P7" s="9" t="s">
        <v>12</v>
      </c>
      <c r="S7" t="s">
        <v>7</v>
      </c>
      <c r="T7" t="s">
        <v>8</v>
      </c>
      <c r="U7" t="str">
        <f t="shared" si="0"/>
        <v>COFFIN RENNER LLP</v>
      </c>
    </row>
    <row r="8" spans="1:21" x14ac:dyDescent="0.25">
      <c r="A8" s="9" t="s">
        <v>65</v>
      </c>
      <c r="B8" s="9" t="s">
        <v>50</v>
      </c>
      <c r="C8" s="9" t="s">
        <v>66</v>
      </c>
      <c r="D8" s="9" t="s">
        <v>21</v>
      </c>
      <c r="E8" s="9" t="s">
        <v>52</v>
      </c>
      <c r="F8" s="9" t="s">
        <v>53</v>
      </c>
      <c r="G8" s="9" t="s">
        <v>54</v>
      </c>
      <c r="H8" s="9" t="s">
        <v>55</v>
      </c>
      <c r="I8" s="9" t="s">
        <v>56</v>
      </c>
      <c r="J8" s="9" t="s">
        <v>57</v>
      </c>
      <c r="K8" s="9" t="s">
        <v>58</v>
      </c>
      <c r="L8" s="22">
        <v>21330.2</v>
      </c>
      <c r="M8" s="10">
        <v>45166</v>
      </c>
      <c r="N8" s="10">
        <v>45120</v>
      </c>
      <c r="O8" s="9" t="s">
        <v>9</v>
      </c>
      <c r="P8" s="9" t="s">
        <v>12</v>
      </c>
      <c r="S8" t="s">
        <v>7</v>
      </c>
      <c r="T8" t="s">
        <v>8</v>
      </c>
      <c r="U8" t="str">
        <f t="shared" si="0"/>
        <v>COFFIN RENNER LLP</v>
      </c>
    </row>
    <row r="9" spans="1:21" x14ac:dyDescent="0.25">
      <c r="A9" s="9" t="s">
        <v>77</v>
      </c>
      <c r="B9" s="9" t="s">
        <v>50</v>
      </c>
      <c r="C9" s="9" t="s">
        <v>78</v>
      </c>
      <c r="D9" s="9" t="s">
        <v>22</v>
      </c>
      <c r="E9" s="9" t="s">
        <v>52</v>
      </c>
      <c r="F9" s="9" t="s">
        <v>53</v>
      </c>
      <c r="G9" s="9" t="s">
        <v>54</v>
      </c>
      <c r="H9" s="9" t="s">
        <v>55</v>
      </c>
      <c r="I9" s="9" t="s">
        <v>56</v>
      </c>
      <c r="J9" s="9" t="s">
        <v>57</v>
      </c>
      <c r="K9" s="9" t="s">
        <v>58</v>
      </c>
      <c r="L9" s="22">
        <v>26234.6</v>
      </c>
      <c r="M9" s="10">
        <v>45198</v>
      </c>
      <c r="N9" s="10">
        <v>45153</v>
      </c>
      <c r="O9" s="9" t="s">
        <v>9</v>
      </c>
      <c r="P9" s="9" t="s">
        <v>12</v>
      </c>
      <c r="S9" t="s">
        <v>7</v>
      </c>
      <c r="T9" t="s">
        <v>8</v>
      </c>
      <c r="U9" t="str">
        <f t="shared" si="0"/>
        <v>COFFIN RENNER LLP</v>
      </c>
    </row>
    <row r="10" spans="1:21" x14ac:dyDescent="0.25">
      <c r="A10" s="9" t="s">
        <v>79</v>
      </c>
      <c r="B10" s="9" t="s">
        <v>68</v>
      </c>
      <c r="C10" s="9" t="s">
        <v>80</v>
      </c>
      <c r="D10" s="9" t="s">
        <v>14</v>
      </c>
      <c r="E10" s="9" t="s">
        <v>70</v>
      </c>
      <c r="F10" s="9" t="s">
        <v>6</v>
      </c>
      <c r="G10" s="9" t="s">
        <v>81</v>
      </c>
      <c r="H10" s="9" t="s">
        <v>72</v>
      </c>
      <c r="I10" s="9" t="s">
        <v>82</v>
      </c>
      <c r="J10" s="9" t="s">
        <v>57</v>
      </c>
      <c r="K10" s="9" t="s">
        <v>58</v>
      </c>
      <c r="L10" s="22">
        <v>15</v>
      </c>
      <c r="M10" s="10">
        <v>45222</v>
      </c>
      <c r="N10" s="10">
        <v>45219</v>
      </c>
      <c r="O10" s="9" t="s">
        <v>83</v>
      </c>
      <c r="P10" s="9" t="s">
        <v>12</v>
      </c>
      <c r="S10" t="s">
        <v>4</v>
      </c>
      <c r="T10" t="s">
        <v>5</v>
      </c>
      <c r="U10" t="str">
        <f>F10</f>
        <v>Park/In-town Travel</v>
      </c>
    </row>
    <row r="11" spans="1:21" x14ac:dyDescent="0.25">
      <c r="A11" s="9" t="s">
        <v>79</v>
      </c>
      <c r="B11" s="9" t="s">
        <v>68</v>
      </c>
      <c r="C11" s="9" t="s">
        <v>80</v>
      </c>
      <c r="D11" s="9" t="s">
        <v>14</v>
      </c>
      <c r="E11" s="9" t="s">
        <v>70</v>
      </c>
      <c r="F11" s="9" t="s">
        <v>6</v>
      </c>
      <c r="G11" s="9" t="s">
        <v>81</v>
      </c>
      <c r="H11" s="9" t="s">
        <v>72</v>
      </c>
      <c r="I11" s="9" t="s">
        <v>84</v>
      </c>
      <c r="J11" s="9" t="s">
        <v>57</v>
      </c>
      <c r="K11" s="9" t="s">
        <v>58</v>
      </c>
      <c r="L11" s="22">
        <v>15</v>
      </c>
      <c r="M11" s="10">
        <v>45222</v>
      </c>
      <c r="N11" s="10">
        <v>45219</v>
      </c>
      <c r="O11" s="9" t="s">
        <v>83</v>
      </c>
      <c r="P11" s="9" t="s">
        <v>12</v>
      </c>
      <c r="S11" t="s">
        <v>4</v>
      </c>
      <c r="T11" t="s">
        <v>5</v>
      </c>
      <c r="U11" t="str">
        <f>F11</f>
        <v>Park/In-town Travel</v>
      </c>
    </row>
    <row r="12" spans="1:21" x14ac:dyDescent="0.25">
      <c r="A12" s="9" t="s">
        <v>85</v>
      </c>
      <c r="B12" s="9" t="s">
        <v>50</v>
      </c>
      <c r="C12" s="9" t="s">
        <v>86</v>
      </c>
      <c r="D12" s="9" t="s">
        <v>14</v>
      </c>
      <c r="E12" s="9" t="s">
        <v>52</v>
      </c>
      <c r="F12" s="9" t="s">
        <v>53</v>
      </c>
      <c r="G12" s="9" t="s">
        <v>54</v>
      </c>
      <c r="H12" s="9" t="s">
        <v>55</v>
      </c>
      <c r="I12" s="9" t="s">
        <v>56</v>
      </c>
      <c r="J12" s="9" t="s">
        <v>57</v>
      </c>
      <c r="K12" s="9" t="s">
        <v>58</v>
      </c>
      <c r="L12" s="22">
        <v>104809.1</v>
      </c>
      <c r="M12" s="10">
        <v>45229</v>
      </c>
      <c r="N12" s="10">
        <v>45183</v>
      </c>
      <c r="O12" s="9" t="s">
        <v>9</v>
      </c>
      <c r="P12" s="9" t="s">
        <v>12</v>
      </c>
      <c r="S12" t="s">
        <v>7</v>
      </c>
      <c r="T12" t="s">
        <v>8</v>
      </c>
      <c r="U12" t="str">
        <f t="shared" si="0"/>
        <v>COFFIN RENNER LLP</v>
      </c>
    </row>
    <row r="13" spans="1:21" x14ac:dyDescent="0.25">
      <c r="A13" s="9" t="s">
        <v>87</v>
      </c>
      <c r="B13" s="9" t="s">
        <v>50</v>
      </c>
      <c r="C13" s="9" t="s">
        <v>88</v>
      </c>
      <c r="D13" s="9" t="s">
        <v>15</v>
      </c>
      <c r="E13" s="9" t="s">
        <v>52</v>
      </c>
      <c r="F13" s="9" t="s">
        <v>53</v>
      </c>
      <c r="G13" s="9" t="s">
        <v>54</v>
      </c>
      <c r="H13" s="9" t="s">
        <v>55</v>
      </c>
      <c r="I13" s="9" t="s">
        <v>56</v>
      </c>
      <c r="J13" s="9" t="s">
        <v>57</v>
      </c>
      <c r="K13" s="9" t="s">
        <v>58</v>
      </c>
      <c r="L13" s="22">
        <v>23615.5</v>
      </c>
      <c r="M13" s="10">
        <v>45260</v>
      </c>
      <c r="N13" s="10">
        <v>45215</v>
      </c>
      <c r="O13" s="9" t="s">
        <v>9</v>
      </c>
      <c r="P13" s="9" t="s">
        <v>12</v>
      </c>
      <c r="S13" t="s">
        <v>7</v>
      </c>
      <c r="T13" t="s">
        <v>8</v>
      </c>
      <c r="U13" t="str">
        <f t="shared" si="0"/>
        <v>COFFIN RENNER LLP</v>
      </c>
    </row>
    <row r="14" spans="1:21" x14ac:dyDescent="0.25">
      <c r="A14" s="9" t="s">
        <v>89</v>
      </c>
      <c r="B14" s="9" t="s">
        <v>50</v>
      </c>
      <c r="C14" s="9" t="s">
        <v>90</v>
      </c>
      <c r="D14" s="9" t="s">
        <v>16</v>
      </c>
      <c r="E14" s="9" t="s">
        <v>52</v>
      </c>
      <c r="F14" s="9" t="s">
        <v>53</v>
      </c>
      <c r="G14" s="9" t="s">
        <v>54</v>
      </c>
      <c r="H14" s="9" t="s">
        <v>55</v>
      </c>
      <c r="I14" s="9" t="s">
        <v>56</v>
      </c>
      <c r="J14" s="9" t="s">
        <v>57</v>
      </c>
      <c r="K14" s="9" t="s">
        <v>58</v>
      </c>
      <c r="L14" s="22">
        <v>29146.9</v>
      </c>
      <c r="M14" s="10">
        <v>45285</v>
      </c>
      <c r="N14" s="10">
        <v>45239</v>
      </c>
      <c r="O14" s="9" t="s">
        <v>9</v>
      </c>
      <c r="P14" s="9" t="s">
        <v>12</v>
      </c>
      <c r="S14" t="s">
        <v>7</v>
      </c>
      <c r="T14" t="s">
        <v>8</v>
      </c>
      <c r="U14" t="str">
        <f t="shared" si="0"/>
        <v>COFFIN RENNER LLP</v>
      </c>
    </row>
    <row r="16" spans="1:21" x14ac:dyDescent="0.25">
      <c r="K16" s="9" t="s">
        <v>97</v>
      </c>
      <c r="L16" s="1">
        <f>SUM(L2:L15)</f>
        <v>271621.99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40C17-2848-4702-A761-B1D6111339E6}">
  <dimension ref="B1:Q32"/>
  <sheetViews>
    <sheetView workbookViewId="0">
      <selection activeCell="Q6" sqref="B6:Q6"/>
    </sheetView>
  </sheetViews>
  <sheetFormatPr defaultRowHeight="15" x14ac:dyDescent="0.25"/>
  <cols>
    <col min="2" max="2" width="15.5703125" customWidth="1"/>
    <col min="3" max="3" width="14.85546875" customWidth="1"/>
    <col min="4" max="4" width="12" customWidth="1"/>
    <col min="13" max="13" width="22.140625" style="1" customWidth="1"/>
    <col min="14" max="15" width="15" customWidth="1"/>
    <col min="16" max="16" width="18.7109375" customWidth="1"/>
  </cols>
  <sheetData>
    <row r="1" spans="2:17" x14ac:dyDescent="0.25">
      <c r="B1" s="5" t="s">
        <v>24</v>
      </c>
    </row>
    <row r="2" spans="2:17" x14ac:dyDescent="0.25">
      <c r="B2" s="5" t="s">
        <v>206</v>
      </c>
    </row>
    <row r="3" spans="2:17" x14ac:dyDescent="0.25">
      <c r="B3" s="5" t="s">
        <v>207</v>
      </c>
    </row>
    <row r="6" spans="2:17" ht="45" x14ac:dyDescent="0.25">
      <c r="B6" s="27" t="s">
        <v>28</v>
      </c>
      <c r="C6" s="27" t="s">
        <v>29</v>
      </c>
      <c r="D6" s="27" t="s">
        <v>30</v>
      </c>
      <c r="E6" s="28" t="s">
        <v>31</v>
      </c>
      <c r="F6" s="28" t="s">
        <v>32</v>
      </c>
      <c r="G6" s="28" t="s">
        <v>91</v>
      </c>
      <c r="H6" s="28" t="s">
        <v>34</v>
      </c>
      <c r="I6" s="27" t="s">
        <v>92</v>
      </c>
      <c r="J6" s="28" t="s">
        <v>93</v>
      </c>
      <c r="K6" s="28" t="s">
        <v>94</v>
      </c>
      <c r="L6" s="28" t="s">
        <v>95</v>
      </c>
      <c r="M6" s="29" t="s">
        <v>96</v>
      </c>
      <c r="N6" s="28" t="s">
        <v>40</v>
      </c>
      <c r="O6" s="28" t="s">
        <v>41</v>
      </c>
      <c r="P6" s="27" t="s">
        <v>42</v>
      </c>
      <c r="Q6" s="28" t="s">
        <v>0</v>
      </c>
    </row>
    <row r="7" spans="2:17" x14ac:dyDescent="0.25">
      <c r="B7" s="9" t="s">
        <v>126</v>
      </c>
      <c r="C7" s="9" t="s">
        <v>127</v>
      </c>
      <c r="D7" s="9" t="s">
        <v>128</v>
      </c>
      <c r="E7" s="9" t="s">
        <v>129</v>
      </c>
      <c r="F7" s="9" t="s">
        <v>52</v>
      </c>
      <c r="G7" s="9" t="s">
        <v>53</v>
      </c>
      <c r="H7" s="9" t="s">
        <v>130</v>
      </c>
      <c r="I7" s="9" t="s">
        <v>55</v>
      </c>
      <c r="J7" s="9" t="s">
        <v>131</v>
      </c>
      <c r="K7" s="9" t="s">
        <v>57</v>
      </c>
      <c r="L7" s="9" t="s">
        <v>58</v>
      </c>
      <c r="M7" s="22">
        <v>45584.5</v>
      </c>
      <c r="N7" s="10">
        <v>45016</v>
      </c>
      <c r="O7" s="10">
        <v>45016</v>
      </c>
      <c r="P7" s="9" t="s">
        <v>132</v>
      </c>
      <c r="Q7" s="9" t="s">
        <v>12</v>
      </c>
    </row>
    <row r="8" spans="2:17" x14ac:dyDescent="0.25">
      <c r="B8" s="9" t="s">
        <v>133</v>
      </c>
      <c r="C8" s="9" t="s">
        <v>127</v>
      </c>
      <c r="D8" s="9" t="s">
        <v>134</v>
      </c>
      <c r="E8" s="9" t="s">
        <v>17</v>
      </c>
      <c r="F8" s="9" t="s">
        <v>52</v>
      </c>
      <c r="G8" s="9" t="s">
        <v>53</v>
      </c>
      <c r="H8" s="9" t="s">
        <v>135</v>
      </c>
      <c r="I8" s="9" t="s">
        <v>55</v>
      </c>
      <c r="J8" s="9" t="s">
        <v>131</v>
      </c>
      <c r="K8" s="9" t="s">
        <v>57</v>
      </c>
      <c r="L8" s="9" t="s">
        <v>58</v>
      </c>
      <c r="M8" s="22">
        <v>-45584.5</v>
      </c>
      <c r="N8" s="10">
        <v>45017</v>
      </c>
      <c r="O8" s="10">
        <v>45017</v>
      </c>
      <c r="P8" s="9" t="s">
        <v>132</v>
      </c>
      <c r="Q8" s="9" t="s">
        <v>12</v>
      </c>
    </row>
    <row r="9" spans="2:17" x14ac:dyDescent="0.25">
      <c r="B9" s="9" t="s">
        <v>136</v>
      </c>
      <c r="C9" s="9" t="s">
        <v>127</v>
      </c>
      <c r="D9" s="9" t="s">
        <v>137</v>
      </c>
      <c r="E9" s="9" t="s">
        <v>17</v>
      </c>
      <c r="F9" s="9" t="s">
        <v>52</v>
      </c>
      <c r="G9" s="9" t="s">
        <v>53</v>
      </c>
      <c r="H9" s="9" t="s">
        <v>138</v>
      </c>
      <c r="I9" s="9" t="s">
        <v>55</v>
      </c>
      <c r="J9" s="9" t="s">
        <v>131</v>
      </c>
      <c r="K9" s="9" t="s">
        <v>57</v>
      </c>
      <c r="L9" s="9" t="s">
        <v>58</v>
      </c>
      <c r="M9" s="22">
        <v>55702.5</v>
      </c>
      <c r="N9" s="10">
        <v>45046</v>
      </c>
      <c r="O9" s="10">
        <v>45046</v>
      </c>
      <c r="P9" s="9" t="s">
        <v>132</v>
      </c>
      <c r="Q9" s="9" t="s">
        <v>12</v>
      </c>
    </row>
    <row r="10" spans="2:17" x14ac:dyDescent="0.25">
      <c r="B10" s="9" t="s">
        <v>139</v>
      </c>
      <c r="C10" s="9" t="s">
        <v>127</v>
      </c>
      <c r="D10" s="9" t="s">
        <v>140</v>
      </c>
      <c r="E10" s="9" t="s">
        <v>18</v>
      </c>
      <c r="F10" s="9" t="s">
        <v>52</v>
      </c>
      <c r="G10" s="9" t="s">
        <v>53</v>
      </c>
      <c r="H10" s="9" t="s">
        <v>141</v>
      </c>
      <c r="I10" s="9" t="s">
        <v>55</v>
      </c>
      <c r="J10" s="9" t="s">
        <v>131</v>
      </c>
      <c r="K10" s="9" t="s">
        <v>57</v>
      </c>
      <c r="L10" s="9" t="s">
        <v>58</v>
      </c>
      <c r="M10" s="22">
        <v>-55702.5</v>
      </c>
      <c r="N10" s="10">
        <v>45047</v>
      </c>
      <c r="O10" s="10">
        <v>45047</v>
      </c>
      <c r="P10" s="9" t="s">
        <v>132</v>
      </c>
      <c r="Q10" s="9" t="s">
        <v>12</v>
      </c>
    </row>
    <row r="11" spans="2:17" x14ac:dyDescent="0.25">
      <c r="B11" s="9" t="s">
        <v>142</v>
      </c>
      <c r="C11" s="9" t="s">
        <v>127</v>
      </c>
      <c r="D11" s="9" t="s">
        <v>143</v>
      </c>
      <c r="E11" s="9" t="s">
        <v>18</v>
      </c>
      <c r="F11" s="9" t="s">
        <v>52</v>
      </c>
      <c r="G11" s="9" t="s">
        <v>53</v>
      </c>
      <c r="H11" s="9" t="s">
        <v>144</v>
      </c>
      <c r="I11" s="9" t="s">
        <v>55</v>
      </c>
      <c r="J11" s="9" t="s">
        <v>131</v>
      </c>
      <c r="K11" s="9" t="s">
        <v>57</v>
      </c>
      <c r="L11" s="9" t="s">
        <v>58</v>
      </c>
      <c r="M11" s="22">
        <v>19007.099999999999</v>
      </c>
      <c r="N11" s="10">
        <v>45077</v>
      </c>
      <c r="O11" s="10">
        <v>45077</v>
      </c>
      <c r="P11" s="9" t="s">
        <v>132</v>
      </c>
      <c r="Q11" s="9" t="s">
        <v>12</v>
      </c>
    </row>
    <row r="12" spans="2:17" x14ac:dyDescent="0.25">
      <c r="B12" s="9" t="s">
        <v>145</v>
      </c>
      <c r="C12" s="9" t="s">
        <v>127</v>
      </c>
      <c r="D12" s="9" t="s">
        <v>146</v>
      </c>
      <c r="E12" s="9" t="s">
        <v>19</v>
      </c>
      <c r="F12" s="9" t="s">
        <v>52</v>
      </c>
      <c r="G12" s="9" t="s">
        <v>53</v>
      </c>
      <c r="H12" s="9" t="s">
        <v>147</v>
      </c>
      <c r="I12" s="9" t="s">
        <v>55</v>
      </c>
      <c r="J12" s="9" t="s">
        <v>131</v>
      </c>
      <c r="K12" s="9" t="s">
        <v>57</v>
      </c>
      <c r="L12" s="9" t="s">
        <v>58</v>
      </c>
      <c r="M12" s="22">
        <v>-19007.099999999999</v>
      </c>
      <c r="N12" s="10">
        <v>45078</v>
      </c>
      <c r="O12" s="10">
        <v>45078</v>
      </c>
      <c r="P12" s="9" t="s">
        <v>132</v>
      </c>
      <c r="Q12" s="9" t="s">
        <v>12</v>
      </c>
    </row>
    <row r="13" spans="2:17" x14ac:dyDescent="0.25">
      <c r="B13" s="9" t="s">
        <v>148</v>
      </c>
      <c r="C13" s="9" t="s">
        <v>127</v>
      </c>
      <c r="D13" s="9" t="s">
        <v>149</v>
      </c>
      <c r="E13" s="9" t="s">
        <v>19</v>
      </c>
      <c r="F13" s="9" t="s">
        <v>52</v>
      </c>
      <c r="G13" s="9" t="s">
        <v>53</v>
      </c>
      <c r="H13" s="9" t="s">
        <v>150</v>
      </c>
      <c r="I13" s="9" t="s">
        <v>55</v>
      </c>
      <c r="J13" s="9" t="s">
        <v>131</v>
      </c>
      <c r="K13" s="9" t="s">
        <v>57</v>
      </c>
      <c r="L13" s="9" t="s">
        <v>58</v>
      </c>
      <c r="M13" s="22">
        <v>24946.400000000001</v>
      </c>
      <c r="N13" s="10">
        <v>45107</v>
      </c>
      <c r="O13" s="10">
        <v>45107</v>
      </c>
      <c r="P13" s="9" t="s">
        <v>132</v>
      </c>
      <c r="Q13" s="9" t="s">
        <v>12</v>
      </c>
    </row>
    <row r="14" spans="2:17" x14ac:dyDescent="0.25">
      <c r="B14" s="9" t="s">
        <v>151</v>
      </c>
      <c r="C14" s="9" t="s">
        <v>127</v>
      </c>
      <c r="D14" s="9" t="s">
        <v>152</v>
      </c>
      <c r="E14" s="9" t="s">
        <v>20</v>
      </c>
      <c r="F14" s="9" t="s">
        <v>52</v>
      </c>
      <c r="G14" s="9" t="s">
        <v>53</v>
      </c>
      <c r="H14" s="9" t="s">
        <v>153</v>
      </c>
      <c r="I14" s="9" t="s">
        <v>55</v>
      </c>
      <c r="J14" s="9" t="s">
        <v>131</v>
      </c>
      <c r="K14" s="9" t="s">
        <v>57</v>
      </c>
      <c r="L14" s="9" t="s">
        <v>58</v>
      </c>
      <c r="M14" s="22">
        <v>-24946.400000000001</v>
      </c>
      <c r="N14" s="10">
        <v>45108</v>
      </c>
      <c r="O14" s="10">
        <v>45108</v>
      </c>
      <c r="P14" s="9" t="s">
        <v>132</v>
      </c>
      <c r="Q14" s="9" t="s">
        <v>12</v>
      </c>
    </row>
    <row r="15" spans="2:17" x14ac:dyDescent="0.25">
      <c r="B15" s="9" t="s">
        <v>154</v>
      </c>
      <c r="C15" s="9" t="s">
        <v>127</v>
      </c>
      <c r="D15" s="9" t="s">
        <v>155</v>
      </c>
      <c r="E15" s="9" t="s">
        <v>20</v>
      </c>
      <c r="F15" s="9" t="s">
        <v>52</v>
      </c>
      <c r="G15" s="9" t="s">
        <v>53</v>
      </c>
      <c r="H15" s="9" t="s">
        <v>156</v>
      </c>
      <c r="I15" s="9" t="s">
        <v>55</v>
      </c>
      <c r="J15" s="9" t="s">
        <v>131</v>
      </c>
      <c r="K15" s="9" t="s">
        <v>57</v>
      </c>
      <c r="L15" s="9" t="s">
        <v>58</v>
      </c>
      <c r="M15" s="22">
        <v>41330.199999999997</v>
      </c>
      <c r="N15" s="10">
        <v>45138</v>
      </c>
      <c r="O15" s="10">
        <v>45138</v>
      </c>
      <c r="P15" s="9" t="s">
        <v>132</v>
      </c>
      <c r="Q15" s="9" t="s">
        <v>12</v>
      </c>
    </row>
    <row r="16" spans="2:17" x14ac:dyDescent="0.25">
      <c r="B16" s="9" t="s">
        <v>157</v>
      </c>
      <c r="C16" s="9" t="s">
        <v>127</v>
      </c>
      <c r="D16" s="9" t="s">
        <v>158</v>
      </c>
      <c r="E16" s="9" t="s">
        <v>21</v>
      </c>
      <c r="F16" s="9" t="s">
        <v>52</v>
      </c>
      <c r="G16" s="9" t="s">
        <v>53</v>
      </c>
      <c r="H16" s="9" t="s">
        <v>159</v>
      </c>
      <c r="I16" s="9" t="s">
        <v>55</v>
      </c>
      <c r="J16" s="9" t="s">
        <v>131</v>
      </c>
      <c r="K16" s="9" t="s">
        <v>57</v>
      </c>
      <c r="L16" s="9" t="s">
        <v>58</v>
      </c>
      <c r="M16" s="22">
        <v>-41330.199999999997</v>
      </c>
      <c r="N16" s="10">
        <v>45139</v>
      </c>
      <c r="O16" s="10">
        <v>45139</v>
      </c>
      <c r="P16" s="9" t="s">
        <v>132</v>
      </c>
      <c r="Q16" s="9" t="s">
        <v>12</v>
      </c>
    </row>
    <row r="17" spans="2:17" x14ac:dyDescent="0.25">
      <c r="B17" s="9" t="s">
        <v>160</v>
      </c>
      <c r="C17" s="9" t="s">
        <v>127</v>
      </c>
      <c r="D17" s="9" t="s">
        <v>161</v>
      </c>
      <c r="E17" s="9" t="s">
        <v>21</v>
      </c>
      <c r="F17" s="9" t="s">
        <v>52</v>
      </c>
      <c r="G17" s="9" t="s">
        <v>53</v>
      </c>
      <c r="H17" s="9" t="s">
        <v>162</v>
      </c>
      <c r="I17" s="9" t="s">
        <v>55</v>
      </c>
      <c r="J17" s="9" t="s">
        <v>131</v>
      </c>
      <c r="K17" s="9" t="s">
        <v>57</v>
      </c>
      <c r="L17" s="9" t="s">
        <v>58</v>
      </c>
      <c r="M17" s="22">
        <v>101634.6</v>
      </c>
      <c r="N17" s="10">
        <v>45169</v>
      </c>
      <c r="O17" s="10">
        <v>45169</v>
      </c>
      <c r="P17" s="9" t="s">
        <v>132</v>
      </c>
      <c r="Q17" s="9" t="s">
        <v>12</v>
      </c>
    </row>
    <row r="18" spans="2:17" x14ac:dyDescent="0.25">
      <c r="B18" s="9" t="s">
        <v>163</v>
      </c>
      <c r="C18" s="9" t="s">
        <v>127</v>
      </c>
      <c r="D18" s="9" t="s">
        <v>164</v>
      </c>
      <c r="E18" s="9" t="s">
        <v>22</v>
      </c>
      <c r="F18" s="9" t="s">
        <v>52</v>
      </c>
      <c r="G18" s="9" t="s">
        <v>53</v>
      </c>
      <c r="H18" s="9" t="s">
        <v>165</v>
      </c>
      <c r="I18" s="9" t="s">
        <v>55</v>
      </c>
      <c r="J18" s="9" t="s">
        <v>131</v>
      </c>
      <c r="K18" s="9" t="s">
        <v>57</v>
      </c>
      <c r="L18" s="9" t="s">
        <v>58</v>
      </c>
      <c r="M18" s="22">
        <v>-101634.6</v>
      </c>
      <c r="N18" s="10">
        <v>45170</v>
      </c>
      <c r="O18" s="10">
        <v>45170</v>
      </c>
      <c r="P18" s="9" t="s">
        <v>132</v>
      </c>
      <c r="Q18" s="9" t="s">
        <v>12</v>
      </c>
    </row>
    <row r="19" spans="2:17" x14ac:dyDescent="0.25">
      <c r="B19" s="9" t="s">
        <v>166</v>
      </c>
      <c r="C19" s="9" t="s">
        <v>127</v>
      </c>
      <c r="D19" s="9" t="s">
        <v>167</v>
      </c>
      <c r="E19" s="9" t="s">
        <v>22</v>
      </c>
      <c r="F19" s="9" t="s">
        <v>52</v>
      </c>
      <c r="G19" s="9" t="s">
        <v>53</v>
      </c>
      <c r="H19" s="9" t="s">
        <v>168</v>
      </c>
      <c r="I19" s="9" t="s">
        <v>55</v>
      </c>
      <c r="J19" s="9" t="s">
        <v>131</v>
      </c>
      <c r="K19" s="9" t="s">
        <v>57</v>
      </c>
      <c r="L19" s="9" t="s">
        <v>58</v>
      </c>
      <c r="M19" s="22">
        <v>174743.7</v>
      </c>
      <c r="N19" s="10">
        <v>45199</v>
      </c>
      <c r="O19" s="10">
        <v>45199</v>
      </c>
      <c r="P19" s="9" t="s">
        <v>132</v>
      </c>
      <c r="Q19" s="9" t="s">
        <v>12</v>
      </c>
    </row>
    <row r="20" spans="2:17" x14ac:dyDescent="0.25">
      <c r="B20" s="9" t="s">
        <v>169</v>
      </c>
      <c r="C20" s="9" t="s">
        <v>170</v>
      </c>
      <c r="D20" s="9" t="s">
        <v>171</v>
      </c>
      <c r="E20" s="9" t="s">
        <v>22</v>
      </c>
      <c r="F20" s="9" t="s">
        <v>52</v>
      </c>
      <c r="G20" s="9" t="s">
        <v>53</v>
      </c>
      <c r="H20" s="9" t="s">
        <v>172</v>
      </c>
      <c r="I20" s="9" t="s">
        <v>55</v>
      </c>
      <c r="J20" s="9" t="s">
        <v>9</v>
      </c>
      <c r="K20" s="9" t="s">
        <v>57</v>
      </c>
      <c r="L20" s="9" t="s">
        <v>58</v>
      </c>
      <c r="M20" s="22">
        <v>-26234.6</v>
      </c>
      <c r="N20" s="10">
        <v>45199</v>
      </c>
      <c r="O20" s="10">
        <v>45199</v>
      </c>
      <c r="P20" s="9" t="s">
        <v>132</v>
      </c>
      <c r="Q20" s="9" t="s">
        <v>12</v>
      </c>
    </row>
    <row r="21" spans="2:17" x14ac:dyDescent="0.25">
      <c r="B21" s="9" t="s">
        <v>173</v>
      </c>
      <c r="C21" s="9" t="s">
        <v>127</v>
      </c>
      <c r="D21" s="9" t="s">
        <v>174</v>
      </c>
      <c r="E21" s="9" t="s">
        <v>14</v>
      </c>
      <c r="F21" s="9" t="s">
        <v>52</v>
      </c>
      <c r="G21" s="9" t="s">
        <v>53</v>
      </c>
      <c r="H21" s="9" t="s">
        <v>175</v>
      </c>
      <c r="I21" s="9" t="s">
        <v>55</v>
      </c>
      <c r="J21" s="9" t="s">
        <v>131</v>
      </c>
      <c r="K21" s="9" t="s">
        <v>57</v>
      </c>
      <c r="L21" s="9" t="s">
        <v>58</v>
      </c>
      <c r="M21" s="22">
        <v>-174743.7</v>
      </c>
      <c r="N21" s="10">
        <v>45200</v>
      </c>
      <c r="O21" s="10">
        <v>45200</v>
      </c>
      <c r="P21" s="9" t="s">
        <v>132</v>
      </c>
      <c r="Q21" s="9" t="s">
        <v>12</v>
      </c>
    </row>
    <row r="22" spans="2:17" x14ac:dyDescent="0.25">
      <c r="B22" s="9" t="s">
        <v>176</v>
      </c>
      <c r="C22" s="9" t="s">
        <v>177</v>
      </c>
      <c r="D22" s="9" t="s">
        <v>178</v>
      </c>
      <c r="E22" s="9" t="s">
        <v>14</v>
      </c>
      <c r="F22" s="9" t="s">
        <v>52</v>
      </c>
      <c r="G22" s="9" t="s">
        <v>53</v>
      </c>
      <c r="H22" s="9" t="s">
        <v>172</v>
      </c>
      <c r="I22" s="9" t="s">
        <v>55</v>
      </c>
      <c r="J22" s="9" t="s">
        <v>9</v>
      </c>
      <c r="K22" s="9" t="s">
        <v>57</v>
      </c>
      <c r="L22" s="9" t="s">
        <v>58</v>
      </c>
      <c r="M22" s="22">
        <v>26234.6</v>
      </c>
      <c r="N22" s="10">
        <v>45200</v>
      </c>
      <c r="O22" s="10">
        <v>45199</v>
      </c>
      <c r="P22" s="9" t="s">
        <v>132</v>
      </c>
      <c r="Q22" s="9" t="s">
        <v>12</v>
      </c>
    </row>
    <row r="23" spans="2:17" x14ac:dyDescent="0.25">
      <c r="B23" s="9" t="s">
        <v>179</v>
      </c>
      <c r="C23" s="9" t="s">
        <v>127</v>
      </c>
      <c r="D23" s="9" t="s">
        <v>180</v>
      </c>
      <c r="E23" s="9" t="s">
        <v>14</v>
      </c>
      <c r="F23" s="9" t="s">
        <v>52</v>
      </c>
      <c r="G23" s="9" t="s">
        <v>53</v>
      </c>
      <c r="H23" s="9" t="s">
        <v>181</v>
      </c>
      <c r="I23" s="9" t="s">
        <v>55</v>
      </c>
      <c r="J23" s="9" t="s">
        <v>131</v>
      </c>
      <c r="K23" s="9" t="s">
        <v>57</v>
      </c>
      <c r="L23" s="9" t="s">
        <v>58</v>
      </c>
      <c r="M23" s="22">
        <v>58615.5</v>
      </c>
      <c r="N23" s="10">
        <v>45230</v>
      </c>
      <c r="O23" s="10">
        <v>45230</v>
      </c>
      <c r="P23" s="9" t="s">
        <v>132</v>
      </c>
      <c r="Q23" s="9" t="s">
        <v>12</v>
      </c>
    </row>
    <row r="24" spans="2:17" x14ac:dyDescent="0.25">
      <c r="B24" s="9" t="s">
        <v>182</v>
      </c>
      <c r="C24" s="9" t="s">
        <v>127</v>
      </c>
      <c r="D24" s="9" t="s">
        <v>183</v>
      </c>
      <c r="E24" s="9" t="s">
        <v>15</v>
      </c>
      <c r="F24" s="9" t="s">
        <v>52</v>
      </c>
      <c r="G24" s="9" t="s">
        <v>53</v>
      </c>
      <c r="H24" s="9" t="s">
        <v>184</v>
      </c>
      <c r="I24" s="9" t="s">
        <v>55</v>
      </c>
      <c r="J24" s="9" t="s">
        <v>131</v>
      </c>
      <c r="K24" s="9" t="s">
        <v>57</v>
      </c>
      <c r="L24" s="9" t="s">
        <v>58</v>
      </c>
      <c r="M24" s="22">
        <v>-58615.5</v>
      </c>
      <c r="N24" s="10">
        <v>45231</v>
      </c>
      <c r="O24" s="10">
        <v>45231</v>
      </c>
      <c r="P24" s="9" t="s">
        <v>132</v>
      </c>
      <c r="Q24" s="9" t="s">
        <v>12</v>
      </c>
    </row>
    <row r="25" spans="2:17" x14ac:dyDescent="0.25">
      <c r="B25" s="9" t="s">
        <v>185</v>
      </c>
      <c r="C25" s="9" t="s">
        <v>127</v>
      </c>
      <c r="D25" s="9" t="s">
        <v>186</v>
      </c>
      <c r="E25" s="9" t="s">
        <v>15</v>
      </c>
      <c r="F25" s="9" t="s">
        <v>52</v>
      </c>
      <c r="G25" s="9" t="s">
        <v>53</v>
      </c>
      <c r="H25" s="9" t="s">
        <v>187</v>
      </c>
      <c r="I25" s="9" t="s">
        <v>55</v>
      </c>
      <c r="J25" s="9" t="s">
        <v>131</v>
      </c>
      <c r="K25" s="9" t="s">
        <v>57</v>
      </c>
      <c r="L25" s="9" t="s">
        <v>58</v>
      </c>
      <c r="M25" s="22">
        <v>60862.400000000001</v>
      </c>
      <c r="N25" s="10">
        <v>45260</v>
      </c>
      <c r="O25" s="10">
        <v>45260</v>
      </c>
      <c r="P25" s="9" t="s">
        <v>132</v>
      </c>
      <c r="Q25" s="9" t="s">
        <v>12</v>
      </c>
    </row>
    <row r="26" spans="2:17" x14ac:dyDescent="0.25">
      <c r="B26" s="9" t="s">
        <v>188</v>
      </c>
      <c r="C26" s="9" t="s">
        <v>127</v>
      </c>
      <c r="D26" s="9" t="s">
        <v>189</v>
      </c>
      <c r="E26" s="9" t="s">
        <v>16</v>
      </c>
      <c r="F26" s="9" t="s">
        <v>52</v>
      </c>
      <c r="G26" s="9" t="s">
        <v>53</v>
      </c>
      <c r="H26" s="9" t="s">
        <v>190</v>
      </c>
      <c r="I26" s="9" t="s">
        <v>55</v>
      </c>
      <c r="J26" s="9" t="s">
        <v>131</v>
      </c>
      <c r="K26" s="9" t="s">
        <v>57</v>
      </c>
      <c r="L26" s="9" t="s">
        <v>58</v>
      </c>
      <c r="M26" s="22">
        <v>-60862.400000000001</v>
      </c>
      <c r="N26" s="10">
        <v>45261</v>
      </c>
      <c r="O26" s="10">
        <v>45261</v>
      </c>
      <c r="P26" s="9" t="s">
        <v>132</v>
      </c>
      <c r="Q26" s="9" t="s">
        <v>12</v>
      </c>
    </row>
    <row r="27" spans="2:17" x14ac:dyDescent="0.25">
      <c r="B27" s="9" t="s">
        <v>191</v>
      </c>
      <c r="C27" s="9" t="s">
        <v>170</v>
      </c>
      <c r="D27" s="9" t="s">
        <v>192</v>
      </c>
      <c r="E27" s="9" t="s">
        <v>15</v>
      </c>
      <c r="F27" s="9" t="s">
        <v>52</v>
      </c>
      <c r="G27" s="9" t="s">
        <v>53</v>
      </c>
      <c r="H27" s="9" t="s">
        <v>172</v>
      </c>
      <c r="I27" s="9" t="s">
        <v>55</v>
      </c>
      <c r="J27" s="9" t="s">
        <v>9</v>
      </c>
      <c r="K27" s="9" t="s">
        <v>57</v>
      </c>
      <c r="L27" s="9" t="s">
        <v>58</v>
      </c>
      <c r="M27" s="22">
        <v>-23615.5</v>
      </c>
      <c r="N27" s="10">
        <v>45260</v>
      </c>
      <c r="O27" s="10">
        <v>45260</v>
      </c>
      <c r="P27" s="9" t="s">
        <v>132</v>
      </c>
      <c r="Q27" s="9" t="s">
        <v>12</v>
      </c>
    </row>
    <row r="28" spans="2:17" x14ac:dyDescent="0.25">
      <c r="B28" s="9" t="s">
        <v>193</v>
      </c>
      <c r="C28" s="9" t="s">
        <v>177</v>
      </c>
      <c r="D28" s="9" t="s">
        <v>194</v>
      </c>
      <c r="E28" s="9" t="s">
        <v>16</v>
      </c>
      <c r="F28" s="9" t="s">
        <v>52</v>
      </c>
      <c r="G28" s="9" t="s">
        <v>53</v>
      </c>
      <c r="H28" s="9" t="s">
        <v>172</v>
      </c>
      <c r="I28" s="9" t="s">
        <v>55</v>
      </c>
      <c r="J28" s="9" t="s">
        <v>9</v>
      </c>
      <c r="K28" s="9" t="s">
        <v>57</v>
      </c>
      <c r="L28" s="9" t="s">
        <v>58</v>
      </c>
      <c r="M28" s="22">
        <v>23615.5</v>
      </c>
      <c r="N28" s="10">
        <v>45261</v>
      </c>
      <c r="O28" s="10">
        <v>45260</v>
      </c>
      <c r="P28" s="9" t="s">
        <v>132</v>
      </c>
      <c r="Q28" s="9" t="s">
        <v>12</v>
      </c>
    </row>
    <row r="29" spans="2:17" x14ac:dyDescent="0.25">
      <c r="B29" s="9" t="s">
        <v>195</v>
      </c>
      <c r="C29" s="9" t="s">
        <v>127</v>
      </c>
      <c r="D29" s="9" t="s">
        <v>196</v>
      </c>
      <c r="E29" s="9" t="s">
        <v>16</v>
      </c>
      <c r="F29" s="9" t="s">
        <v>52</v>
      </c>
      <c r="G29" s="9" t="s">
        <v>53</v>
      </c>
      <c r="H29" s="9" t="s">
        <v>197</v>
      </c>
      <c r="I29" s="9" t="s">
        <v>55</v>
      </c>
      <c r="J29" s="9" t="s">
        <v>131</v>
      </c>
      <c r="K29" s="9" t="s">
        <v>57</v>
      </c>
      <c r="L29" s="9" t="s">
        <v>58</v>
      </c>
      <c r="M29" s="22">
        <v>3107</v>
      </c>
      <c r="N29" s="10">
        <v>45291</v>
      </c>
      <c r="O29" s="10">
        <v>45291</v>
      </c>
      <c r="P29" s="9" t="s">
        <v>132</v>
      </c>
      <c r="Q29" s="9" t="s">
        <v>12</v>
      </c>
    </row>
    <row r="32" spans="2:17" x14ac:dyDescent="0.25">
      <c r="L32" s="9" t="s">
        <v>198</v>
      </c>
      <c r="M32" s="1">
        <f>SUM(M7:M31)</f>
        <v>3106.9999999999927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FB3F0D00AEE9478D3CBE741AB6E081" ma:contentTypeVersion="4" ma:contentTypeDescription="Create a new document." ma:contentTypeScope="" ma:versionID="3eb13879f734d6c041d2bb98e0694fc2">
  <xsd:schema xmlns:xsd="http://www.w3.org/2001/XMLSchema" xmlns:xs="http://www.w3.org/2001/XMLSchema" xmlns:p="http://schemas.microsoft.com/office/2006/metadata/properties" xmlns:ns2="9f333dd6-47bf-499e-ab1d-9ff5d796da7d" targetNamespace="http://schemas.microsoft.com/office/2006/metadata/properties" ma:root="true" ma:fieldsID="e942b000931d0c348f53532104e4f6ca" ns2:_="">
    <xsd:import namespace="9f333dd6-47bf-499e-ab1d-9ff5d796da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33dd6-47bf-499e-ab1d-9ff5d796da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5B3C82-FB7A-4F44-A95E-3FD757C62050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9f333dd6-47bf-499e-ab1d-9ff5d796da7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6B239CF-F67B-4DD5-ADE1-CEE331C676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333dd6-47bf-499e-ab1d-9ff5d796da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EE22F6-C043-406A-BE96-A57FDEDF59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 I</vt:lpstr>
      <vt:lpstr>Summary II</vt:lpstr>
      <vt:lpstr>TEEEF Expenses D54830</vt:lpstr>
      <vt:lpstr>Table</vt:lpstr>
      <vt:lpstr>GL AP Accural Balance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Lewis, Alana L</dc:creator>
  <cp:keywords/>
  <dc:description/>
  <cp:lastModifiedBy>Lewis, Alana L</cp:lastModifiedBy>
  <cp:revision/>
  <cp:lastPrinted>2024-02-23T20:37:54Z</cp:lastPrinted>
  <dcterms:created xsi:type="dcterms:W3CDTF">2023-10-24T20:54:36Z</dcterms:created>
  <dcterms:modified xsi:type="dcterms:W3CDTF">2024-02-23T20:38:58Z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2023-10-24T20:58:08Z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292478c8-cb59-4768-b7aa-20cac0a481a1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0x010100C3FB3F0D00AEE9478D3CBE741AB6E081</vt:lpwstr>
  </property>
  <property fmtid="{D5CDD505-2E9C-101B-9397-08002B2CF9AE}" pid="10" name="MediaServiceImageTags">
    <vt:lpwstr/>
  </property>
</Properties>
</file>